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26"/>
  <workbookPr defaultThemeVersion="124226"/>
  <mc:AlternateContent xmlns:mc="http://schemas.openxmlformats.org/markup-compatibility/2006">
    <mc:Choice Requires="x15">
      <x15ac:absPath xmlns:x15ac="http://schemas.microsoft.com/office/spreadsheetml/2010/11/ac" url="D:\Standards\1349-Chair\Chair-2014+\2021-1349-editor-publish\"/>
    </mc:Choice>
  </mc:AlternateContent>
  <xr:revisionPtr revIDLastSave="0" documentId="13_ncr:1_{2A2A2692-848C-4C32-8D15-04D901234E41}" xr6:coauthVersionLast="47" xr6:coauthVersionMax="47" xr10:uidLastSave="{00000000-0000-0000-0000-000000000000}"/>
  <bookViews>
    <workbookView xWindow="5220" yWindow="168" windowWidth="17280" windowHeight="10068" xr2:uid="{00000000-000D-0000-FFFF-FFFF00000000}"/>
  </bookViews>
  <sheets>
    <sheet name="Copyright-Notices" sheetId="5" r:id="rId1"/>
    <sheet name="Salient Pole Synch. Machine" sheetId="1" r:id="rId2"/>
    <sheet name="Synchronous Cylindrical Rotor" sheetId="9" r:id="rId3"/>
    <sheet name="Induction Machine" sheetId="8" r:id="rId4"/>
    <sheet name="NEMA frame ball bearings" sheetId="3" r:id="rId5"/>
    <sheet name="Abbreviations &amp; References" sheetId="6" r:id="rId6"/>
    <sheet name="Sheet2" sheetId="11" r:id="rId7"/>
  </sheets>
  <definedNames>
    <definedName name="_DV_M30" localSheetId="0">'Copyright-Notices'!$A$20</definedName>
    <definedName name="_DV_M5" localSheetId="0">'Copyright-Notices'!$A$16</definedName>
    <definedName name="_xlnm.Print_Area" localSheetId="5">'Abbreviations &amp; References'!$A$1:$B$63</definedName>
    <definedName name="_xlnm.Print_Area" localSheetId="0">'Copyright-Notices'!$A$1:$C$23</definedName>
    <definedName name="_xlnm.Print_Area" localSheetId="3">'Induction Machine'!$A$1:$J$172</definedName>
    <definedName name="_xlnm.Print_Area" localSheetId="4">'NEMA frame ball bearings'!$A$1:$N$69</definedName>
    <definedName name="_xlnm.Print_Area" localSheetId="1">'Salient Pole Synch. Machine'!$A$5:$D$51</definedName>
    <definedName name="_xlnm.Print_Area" localSheetId="2">'Synchronous Cylindrical Rotor'!$A$1:$J$173</definedName>
  </definedNames>
  <calcPr calcId="181029"/>
</workbook>
</file>

<file path=xl/calcChain.xml><?xml version="1.0" encoding="utf-8"?>
<calcChain xmlns="http://schemas.openxmlformats.org/spreadsheetml/2006/main">
  <c r="B126" i="8" l="1"/>
  <c r="C18" i="3" l="1"/>
  <c r="C19" i="3" s="1"/>
  <c r="C21" i="3" s="1"/>
  <c r="D18" i="3"/>
  <c r="D19" i="3" s="1"/>
  <c r="D21" i="3" s="1"/>
  <c r="E18" i="3"/>
  <c r="E19" i="3" s="1"/>
  <c r="E21" i="3" s="1"/>
  <c r="F18" i="3"/>
  <c r="F19" i="3" s="1"/>
  <c r="F21" i="3" s="1"/>
  <c r="G18" i="3"/>
  <c r="G19" i="3" s="1"/>
  <c r="G21" i="3" s="1"/>
  <c r="H18" i="3"/>
  <c r="H19" i="3" s="1"/>
  <c r="H21" i="3" s="1"/>
  <c r="I18" i="3"/>
  <c r="I19" i="3" s="1"/>
  <c r="I21" i="3" s="1"/>
  <c r="J18" i="3"/>
  <c r="J19" i="3" s="1"/>
  <c r="J21" i="3" s="1"/>
  <c r="K18" i="3"/>
  <c r="K19" i="3" s="1"/>
  <c r="K21" i="3" s="1"/>
  <c r="L18" i="3"/>
  <c r="L19" i="3" s="1"/>
  <c r="L21" i="3" s="1"/>
  <c r="M18" i="3"/>
  <c r="M19" i="3" s="1"/>
  <c r="M21" i="3" s="1"/>
  <c r="B18" i="3"/>
  <c r="B19" i="3" s="1"/>
  <c r="B21" i="3" s="1"/>
  <c r="C28" i="8" l="1"/>
  <c r="C28" i="9"/>
  <c r="C28" i="1"/>
  <c r="B126" i="9" l="1"/>
  <c r="B115" i="9"/>
  <c r="B100" i="9"/>
  <c r="F99" i="9"/>
  <c r="B99" i="9"/>
  <c r="B98" i="9"/>
  <c r="B97" i="9"/>
  <c r="F95" i="9"/>
  <c r="B95" i="9"/>
  <c r="B94" i="9"/>
  <c r="B89" i="9"/>
  <c r="B87" i="9"/>
  <c r="F86" i="9"/>
  <c r="B86" i="9"/>
  <c r="F85" i="9"/>
  <c r="B85" i="9"/>
  <c r="F84" i="9"/>
  <c r="F83" i="9"/>
  <c r="B83" i="9"/>
  <c r="B82" i="9"/>
  <c r="B84" i="9" s="1"/>
  <c r="F81" i="9"/>
  <c r="F82" i="9" s="1"/>
  <c r="B81" i="9"/>
  <c r="B74" i="9"/>
  <c r="B73" i="9"/>
  <c r="B72" i="9"/>
  <c r="C51" i="9"/>
  <c r="C50" i="9"/>
  <c r="C20" i="9"/>
  <c r="C17" i="9"/>
  <c r="B71" i="9" s="1"/>
  <c r="C17" i="8"/>
  <c r="B71" i="8" s="1"/>
  <c r="B115" i="8"/>
  <c r="B100" i="8"/>
  <c r="F99" i="8"/>
  <c r="B99" i="8"/>
  <c r="B98" i="8"/>
  <c r="B97" i="8"/>
  <c r="F95" i="8"/>
  <c r="B95" i="8"/>
  <c r="B94" i="8"/>
  <c r="B89" i="8"/>
  <c r="B87" i="8"/>
  <c r="F86" i="8"/>
  <c r="B86" i="8"/>
  <c r="F85" i="8"/>
  <c r="B85" i="8"/>
  <c r="B88" i="8" s="1"/>
  <c r="F84" i="8"/>
  <c r="F83" i="8"/>
  <c r="B83" i="8"/>
  <c r="B82" i="8"/>
  <c r="F81" i="8"/>
  <c r="F82" i="8" s="1"/>
  <c r="B81" i="8"/>
  <c r="B74" i="8"/>
  <c r="B73" i="8"/>
  <c r="B72" i="8"/>
  <c r="C51" i="8"/>
  <c r="C50" i="8"/>
  <c r="C20" i="8"/>
  <c r="B90" i="8" l="1"/>
  <c r="B112" i="8" s="1"/>
  <c r="F90" i="8"/>
  <c r="B113" i="8" s="1"/>
  <c r="B88" i="9"/>
  <c r="B90" i="9" s="1"/>
  <c r="B112" i="9" s="1"/>
  <c r="F90" i="9"/>
  <c r="B113" i="9" s="1"/>
  <c r="B84" i="8"/>
  <c r="F96" i="8"/>
  <c r="F97" i="8" s="1"/>
  <c r="F98" i="8" s="1"/>
  <c r="F100" i="8" s="1"/>
  <c r="B114" i="8" s="1"/>
  <c r="F96" i="9"/>
  <c r="F97" i="9" s="1"/>
  <c r="F98" i="9" s="1"/>
  <c r="F100" i="9" s="1"/>
  <c r="B114" i="9" s="1"/>
  <c r="B75" i="9"/>
  <c r="B111" i="9" s="1"/>
  <c r="B96" i="9"/>
  <c r="F94" i="9" s="1"/>
  <c r="B75" i="8"/>
  <c r="B111" i="8" s="1"/>
  <c r="B96" i="8"/>
  <c r="F94" i="8" s="1"/>
  <c r="F99" i="1"/>
  <c r="B95" i="1"/>
  <c r="B74" i="1"/>
  <c r="B115" i="1"/>
  <c r="F95" i="1"/>
  <c r="F89" i="9" l="1"/>
  <c r="B119" i="9" s="1"/>
  <c r="B121" i="9"/>
  <c r="D121" i="9" s="1"/>
  <c r="F89" i="8"/>
  <c r="B120" i="8" s="1"/>
  <c r="B136" i="8" s="1"/>
  <c r="B128" i="8" s="1"/>
  <c r="B121" i="8"/>
  <c r="D121" i="8" s="1"/>
  <c r="B126" i="1"/>
  <c r="B87" i="1"/>
  <c r="C106" i="1"/>
  <c r="C105" i="1"/>
  <c r="B106" i="1"/>
  <c r="B105" i="1"/>
  <c r="B100" i="1"/>
  <c r="B99" i="1"/>
  <c r="B98" i="1"/>
  <c r="B97" i="1"/>
  <c r="B94" i="1"/>
  <c r="F86" i="1"/>
  <c r="F85" i="1"/>
  <c r="F84" i="1"/>
  <c r="F83" i="1"/>
  <c r="F81" i="1"/>
  <c r="B89" i="1"/>
  <c r="B86" i="1"/>
  <c r="B85" i="1"/>
  <c r="B83" i="1"/>
  <c r="B82" i="1"/>
  <c r="B81" i="1"/>
  <c r="B73" i="1"/>
  <c r="B72" i="1"/>
  <c r="B119" i="8" l="1"/>
  <c r="D119" i="8" s="1"/>
  <c r="B120" i="9"/>
  <c r="B136" i="9" s="1"/>
  <c r="B128" i="9" s="1"/>
  <c r="B135" i="9"/>
  <c r="B127" i="9" s="1"/>
  <c r="D119" i="9"/>
  <c r="B137" i="9"/>
  <c r="B129" i="9" s="1"/>
  <c r="B133" i="9" s="1"/>
  <c r="D120" i="8"/>
  <c r="B132" i="8" s="1"/>
  <c r="B137" i="8"/>
  <c r="B129" i="8" s="1"/>
  <c r="B133" i="8" s="1"/>
  <c r="B71" i="1"/>
  <c r="B75" i="1" s="1"/>
  <c r="B135" i="8" l="1"/>
  <c r="B127" i="8" s="1"/>
  <c r="B131" i="8" s="1"/>
  <c r="D120" i="9"/>
  <c r="B132" i="9" s="1"/>
  <c r="B131" i="9"/>
  <c r="C51" i="1"/>
  <c r="C50" i="1"/>
  <c r="C24" i="1"/>
  <c r="C20" i="1"/>
  <c r="B96" i="1" l="1"/>
  <c r="F94" i="1" s="1"/>
  <c r="F96" i="1"/>
  <c r="F97" i="1" s="1"/>
  <c r="D106" i="1"/>
  <c r="D105" i="1"/>
  <c r="B88" i="1"/>
  <c r="B90" i="1" s="1"/>
  <c r="B84" i="1"/>
  <c r="F82" i="1"/>
  <c r="F90" i="1" s="1"/>
  <c r="B113" i="1" s="1"/>
  <c r="D107" i="1" l="1"/>
  <c r="B101" i="1" s="1"/>
  <c r="B112" i="1"/>
  <c r="F89" i="1"/>
  <c r="B120" i="1" s="1"/>
  <c r="B121" i="1"/>
  <c r="B111" i="1"/>
  <c r="F98" i="1" l="1"/>
  <c r="D120" i="1"/>
  <c r="D121" i="1"/>
  <c r="B119" i="1"/>
  <c r="F100" i="1" l="1"/>
  <c r="B137" i="1" s="1"/>
  <c r="B129" i="1" s="1"/>
  <c r="B133" i="1" s="1"/>
  <c r="D119" i="1"/>
  <c r="B135" i="1" l="1"/>
  <c r="B127" i="1" s="1"/>
  <c r="B131" i="1" s="1"/>
  <c r="B114" i="1"/>
  <c r="B136" i="1"/>
  <c r="B128" i="1" s="1"/>
  <c r="B132" i="1" s="1"/>
</calcChain>
</file>

<file path=xl/sharedStrings.xml><?xml version="1.0" encoding="utf-8"?>
<sst xmlns="http://schemas.openxmlformats.org/spreadsheetml/2006/main" count="1108" uniqueCount="369">
  <si>
    <t>Rotor Length:</t>
  </si>
  <si>
    <t>Rotor Diameter:</t>
  </si>
  <si>
    <t>Air Gap:</t>
  </si>
  <si>
    <t>Babbit Length</t>
  </si>
  <si>
    <t>Journal Diameter</t>
  </si>
  <si>
    <t>Bearing Clearance</t>
  </si>
  <si>
    <t>Butane</t>
  </si>
  <si>
    <t>Methane</t>
  </si>
  <si>
    <t>Pentane</t>
  </si>
  <si>
    <t>Ethane</t>
  </si>
  <si>
    <t>Propane</t>
  </si>
  <si>
    <t>Acetylene</t>
  </si>
  <si>
    <t>Hydrogen</t>
  </si>
  <si>
    <t>Lobes</t>
  </si>
  <si>
    <t>degrees</t>
  </si>
  <si>
    <t>Babbit ID</t>
  </si>
  <si>
    <t>Shell OD:</t>
  </si>
  <si>
    <t>Insulating strips width</t>
  </si>
  <si>
    <t>Strip thickness</t>
  </si>
  <si>
    <t>Number of Strips</t>
  </si>
  <si>
    <t>All shells floating</t>
  </si>
  <si>
    <t>All floating</t>
  </si>
  <si>
    <t>REF:</t>
  </si>
  <si>
    <t>F</t>
  </si>
  <si>
    <t>Stator Circumference</t>
  </si>
  <si>
    <t>Slot Width</t>
  </si>
  <si>
    <t>Slot Area</t>
  </si>
  <si>
    <t>Capacitance per slot</t>
  </si>
  <si>
    <t>Location</t>
  </si>
  <si>
    <t>Air gap</t>
  </si>
  <si>
    <t>Proportion</t>
  </si>
  <si>
    <t>Equivalent</t>
  </si>
  <si>
    <t>Equivalent portion</t>
  </si>
  <si>
    <t>MACHINE CAPACITANCES</t>
  </si>
  <si>
    <t>Air Gap</t>
  </si>
  <si>
    <t>Stator ID</t>
  </si>
  <si>
    <t>Number Slots</t>
  </si>
  <si>
    <t>Stator Length</t>
  </si>
  <si>
    <t xml:space="preserve">F </t>
  </si>
  <si>
    <t xml:space="preserve">Main </t>
  </si>
  <si>
    <t xml:space="preserve">Tapered </t>
  </si>
  <si>
    <t>Yellow Highlighted cells require data entry</t>
  </si>
  <si>
    <t>Portion under  Pole</t>
  </si>
  <si>
    <t>V pk</t>
  </si>
  <si>
    <t xml:space="preserve">Wedge plus Ground Wall </t>
  </si>
  <si>
    <t>Portion under Salient Pole Allowing for Edge Taper:</t>
  </si>
  <si>
    <t xml:space="preserve">Stator/rotor Capacitance </t>
  </si>
  <si>
    <t>CAPACITANCE AND ENERGY CALCULATIONS</t>
  </si>
  <si>
    <t>SALIENT POLE MACHINE</t>
  </si>
  <si>
    <t>INDUCTION MACHINE</t>
  </si>
  <si>
    <t>Dimensions for many commonly used bearings may be found in DIN Standard 31698</t>
  </si>
  <si>
    <t>Blue Highlighted cells are explanatory</t>
  </si>
  <si>
    <t>ID = Inner diameter</t>
  </si>
  <si>
    <t>OD = Outer diameter</t>
  </si>
  <si>
    <t xml:space="preserve">Ratio </t>
  </si>
  <si>
    <t>μJ</t>
  </si>
  <si>
    <t>μF</t>
  </si>
  <si>
    <t>Ethylene</t>
  </si>
  <si>
    <t>Important Notices and Disclaimers Concerning IEEE Standards Documents</t>
  </si>
  <si>
    <t>Notice and Disclaimer of Liability Concerning the Use of IEEE Standards Documents</t>
  </si>
  <si>
    <t>References (Informative)</t>
  </si>
  <si>
    <t>IEC 60079-0:2017 Explosive Atmospheres - Part 0: Equipment - General Requirements</t>
  </si>
  <si>
    <t>NFPA 497-2017, Recommended Practice for the Classification of Flammable Liquids, Gases, or Vapors and of Hazardous (Classified) Locations for Electrical Installations in Chemical Process Areas</t>
  </si>
  <si>
    <t>IIA</t>
  </si>
  <si>
    <t>IIB</t>
  </si>
  <si>
    <t>IIC</t>
  </si>
  <si>
    <t>Chemical</t>
  </si>
  <si>
    <t>MIE
μJ</t>
  </si>
  <si>
    <t>Zone
Group</t>
  </si>
  <si>
    <t>Division
Group</t>
  </si>
  <si>
    <t>D</t>
  </si>
  <si>
    <t>C</t>
  </si>
  <si>
    <t>B</t>
  </si>
  <si>
    <t>A</t>
  </si>
  <si>
    <t xml:space="preserve">Table G.2 - </t>
  </si>
  <si>
    <t>Abbreviations</t>
  </si>
  <si>
    <t>E</t>
  </si>
  <si>
    <t>is peak shaft voltage (volts)</t>
  </si>
  <si>
    <r>
      <t>C</t>
    </r>
    <r>
      <rPr>
        <vertAlign val="subscript"/>
        <sz val="10"/>
        <color theme="1"/>
        <rFont val="Times New Roman"/>
        <family val="1"/>
      </rPr>
      <t>SR</t>
    </r>
    <r>
      <rPr>
        <sz val="10"/>
        <color theme="1"/>
        <rFont val="Times New Roman"/>
        <family val="1"/>
      </rPr>
      <t xml:space="preserve"> </t>
    </r>
  </si>
  <si>
    <r>
      <t>C</t>
    </r>
    <r>
      <rPr>
        <vertAlign val="subscript"/>
        <sz val="10"/>
        <color theme="1"/>
        <rFont val="Times New Roman"/>
        <family val="1"/>
      </rPr>
      <t>SF</t>
    </r>
    <r>
      <rPr>
        <sz val="10"/>
        <color theme="1"/>
        <rFont val="Times New Roman"/>
        <family val="1"/>
      </rPr>
      <t xml:space="preserve"> </t>
    </r>
  </si>
  <si>
    <r>
      <t>C</t>
    </r>
    <r>
      <rPr>
        <sz val="10"/>
        <color theme="1"/>
        <rFont val="Times New Roman"/>
        <family val="1"/>
      </rPr>
      <t xml:space="preserve"> </t>
    </r>
  </si>
  <si>
    <t xml:space="preserve">K </t>
  </si>
  <si>
    <t>is dielectric constant (air = 1)</t>
  </si>
  <si>
    <r>
      <t>L</t>
    </r>
    <r>
      <rPr>
        <vertAlign val="subscript"/>
        <sz val="10"/>
        <color theme="1"/>
        <rFont val="Times New Roman"/>
        <family val="1"/>
      </rPr>
      <t>l</t>
    </r>
  </si>
  <si>
    <t>is stator iron length (meters)</t>
  </si>
  <si>
    <r>
      <t>D</t>
    </r>
    <r>
      <rPr>
        <vertAlign val="subscript"/>
        <sz val="10"/>
        <color theme="1"/>
        <rFont val="Times New Roman"/>
        <family val="1"/>
      </rPr>
      <t>2</t>
    </r>
  </si>
  <si>
    <t>is stator ID (meters)</t>
  </si>
  <si>
    <r>
      <t>D</t>
    </r>
    <r>
      <rPr>
        <vertAlign val="subscript"/>
        <sz val="10"/>
        <color theme="1"/>
        <rFont val="Times New Roman"/>
        <family val="1"/>
      </rPr>
      <t>1</t>
    </r>
  </si>
  <si>
    <t>is rotor OD (meters)</t>
  </si>
  <si>
    <r>
      <t>K</t>
    </r>
    <r>
      <rPr>
        <vertAlign val="subscript"/>
        <sz val="10"/>
        <color theme="1"/>
        <rFont val="Times New Roman"/>
        <family val="1"/>
      </rPr>
      <t>o</t>
    </r>
  </si>
  <si>
    <t>is bearing length (of Babbitt) (meters)</t>
  </si>
  <si>
    <t>is bearing ID (meters)</t>
  </si>
  <si>
    <t>is journal diameter (meters)</t>
  </si>
  <si>
    <r>
      <t>K</t>
    </r>
    <r>
      <rPr>
        <vertAlign val="subscript"/>
        <sz val="10"/>
        <color theme="1"/>
        <rFont val="Times New Roman"/>
        <family val="1"/>
      </rPr>
      <t>bi</t>
    </r>
  </si>
  <si>
    <t xml:space="preserve">is bearing insulation dielectric constant </t>
  </si>
  <si>
    <r>
      <t>A</t>
    </r>
    <r>
      <rPr>
        <vertAlign val="subscript"/>
        <sz val="10"/>
        <color theme="1"/>
        <rFont val="Times New Roman"/>
        <family val="1"/>
      </rPr>
      <t>bi</t>
    </r>
  </si>
  <si>
    <r>
      <t>is area of bearing insulation (m</t>
    </r>
    <r>
      <rPr>
        <vertAlign val="superscript"/>
        <sz val="10"/>
        <color theme="1"/>
        <rFont val="Times New Roman"/>
        <family val="1"/>
      </rPr>
      <t>2</t>
    </r>
    <r>
      <rPr>
        <sz val="10"/>
        <color theme="1"/>
        <rFont val="Times New Roman"/>
        <family val="1"/>
      </rPr>
      <t>)</t>
    </r>
  </si>
  <si>
    <r>
      <t>T</t>
    </r>
    <r>
      <rPr>
        <vertAlign val="subscript"/>
        <sz val="10"/>
        <color theme="1"/>
        <rFont val="Times New Roman"/>
        <family val="1"/>
      </rPr>
      <t>bi</t>
    </r>
  </si>
  <si>
    <t>is thickness of bearing insulation (m)</t>
  </si>
  <si>
    <r>
      <t>N</t>
    </r>
    <r>
      <rPr>
        <vertAlign val="subscript"/>
        <sz val="10"/>
        <color theme="1"/>
        <rFont val="Times New Roman"/>
        <family val="1"/>
      </rPr>
      <t>S</t>
    </r>
    <r>
      <rPr>
        <sz val="10"/>
        <color theme="1"/>
        <rFont val="Times New Roman"/>
        <family val="1"/>
      </rPr>
      <t xml:space="preserve"> </t>
    </r>
  </si>
  <si>
    <t>is the number of stator slots</t>
  </si>
  <si>
    <r>
      <t>A</t>
    </r>
    <r>
      <rPr>
        <vertAlign val="subscript"/>
        <sz val="10"/>
        <color theme="1"/>
        <rFont val="Times New Roman"/>
        <family val="1"/>
      </rPr>
      <t>S</t>
    </r>
    <r>
      <rPr>
        <sz val="10"/>
        <color theme="1"/>
        <rFont val="Times New Roman"/>
        <family val="1"/>
      </rPr>
      <t xml:space="preserve"> </t>
    </r>
  </si>
  <si>
    <r>
      <t>is the stator slot area given as (length x width) (meters</t>
    </r>
    <r>
      <rPr>
        <vertAlign val="superscript"/>
        <sz val="10"/>
        <color theme="1"/>
        <rFont val="Times New Roman"/>
        <family val="1"/>
      </rPr>
      <t>2</t>
    </r>
    <r>
      <rPr>
        <sz val="10"/>
        <color theme="1"/>
        <rFont val="Times New Roman"/>
        <family val="1"/>
      </rPr>
      <t>)</t>
    </r>
  </si>
  <si>
    <r>
      <t>D</t>
    </r>
    <r>
      <rPr>
        <vertAlign val="subscript"/>
        <sz val="10"/>
        <color theme="1"/>
        <rFont val="Times New Roman"/>
        <family val="1"/>
      </rPr>
      <t>AG</t>
    </r>
    <r>
      <rPr>
        <sz val="10"/>
        <color theme="1"/>
        <rFont val="Times New Roman"/>
        <family val="1"/>
      </rPr>
      <t xml:space="preserve"> </t>
    </r>
  </si>
  <si>
    <t xml:space="preserve">W </t>
  </si>
  <si>
    <t>is the stator wedge thickness (meters)</t>
  </si>
  <si>
    <r>
      <t>D</t>
    </r>
    <r>
      <rPr>
        <vertAlign val="subscript"/>
        <sz val="10"/>
        <color theme="1"/>
        <rFont val="Times New Roman"/>
        <family val="1"/>
      </rPr>
      <t>GW</t>
    </r>
    <r>
      <rPr>
        <sz val="10"/>
        <color theme="1"/>
        <rFont val="Times New Roman"/>
        <family val="1"/>
      </rPr>
      <t xml:space="preserve"> </t>
    </r>
  </si>
  <si>
    <t>is the coil ground wall thickness (meters)</t>
  </si>
  <si>
    <t xml:space="preserve">is a dielectric constant of combined wedge plus ground wall </t>
  </si>
  <si>
    <t>CMV</t>
  </si>
  <si>
    <t>DE</t>
  </si>
  <si>
    <t>NDE</t>
  </si>
  <si>
    <t>ID</t>
  </si>
  <si>
    <t>OD</t>
  </si>
  <si>
    <t>Inner diameter</t>
  </si>
  <si>
    <t>Outer diameter</t>
  </si>
  <si>
    <t>Drive end</t>
  </si>
  <si>
    <t>Non-drive end</t>
  </si>
  <si>
    <t>Both shells bonded</t>
  </si>
  <si>
    <t>DE bonded</t>
  </si>
  <si>
    <t>Both bonded</t>
  </si>
  <si>
    <t>is discharge energy (joules)</t>
  </si>
  <si>
    <t>Muetze, A. and Binder, Andreas, “Calculation of Motor Capacitances for Prediction of the Voltage Across the Bearings in Machines of Inverter-Based Drive Systems, IEEE Transactions on Industry Applications, vol. 43, no. 3, pp 665 - 672, DOI: 10.1109/TIA.2007.895734.</t>
  </si>
  <si>
    <t>CMVR</t>
  </si>
  <si>
    <t>common-mode voltage ratio</t>
  </si>
  <si>
    <t>MOTOR RATING (HP)</t>
  </si>
  <si>
    <t>Busse, Erdman, Kerkman, Schlegel, Skibinski, “System Electrical Parameters and Their Effects on Bearing Currents,” IEEE Transactions on Industry Applications, vol. 33, no. 2, pp 577-584, March/April 1997</t>
  </si>
  <si>
    <t>Metric Units</t>
  </si>
  <si>
    <t>Stator and Rotor Data</t>
  </si>
  <si>
    <t>Bearing and Insulation Data</t>
  </si>
  <si>
    <t>Rotor Length</t>
  </si>
  <si>
    <t>m</t>
  </si>
  <si>
    <t xml:space="preserve">Dielectric Constant of Oil </t>
  </si>
  <si>
    <t>(-)</t>
  </si>
  <si>
    <t xml:space="preserve">Bearing Length </t>
  </si>
  <si>
    <t>Rotor Diameter (OD)</t>
  </si>
  <si>
    <t xml:space="preserve">Bearing Diameter (ID) </t>
  </si>
  <si>
    <t>Stator to Rotor Main Air Gap</t>
  </si>
  <si>
    <t xml:space="preserve">Journal Diameter </t>
  </si>
  <si>
    <r>
      <rPr>
        <b/>
        <sz val="9"/>
        <color indexed="8"/>
        <rFont val="Symbol"/>
        <family val="1"/>
        <charset val="2"/>
      </rPr>
      <t xml:space="preserve">Þ </t>
    </r>
    <r>
      <rPr>
        <b/>
        <sz val="9"/>
        <color indexed="8"/>
        <rFont val="Arial"/>
        <family val="2"/>
      </rPr>
      <t xml:space="preserve">Stator diameter (ID) </t>
    </r>
  </si>
  <si>
    <t>Number of Lobes</t>
  </si>
  <si>
    <t>Stator to Rotor Average Taper Air Gap</t>
  </si>
  <si>
    <r>
      <rPr>
        <b/>
        <sz val="9"/>
        <color theme="1"/>
        <rFont val="Symbol"/>
        <family val="1"/>
        <charset val="2"/>
      </rPr>
      <t>q</t>
    </r>
    <r>
      <rPr>
        <b/>
        <vertAlign val="subscript"/>
        <sz val="9"/>
        <color rgb="FF000000"/>
        <rFont val="Arial"/>
        <family val="2"/>
      </rPr>
      <t>p</t>
    </r>
  </si>
  <si>
    <t>Main Air Gap Proportion</t>
  </si>
  <si>
    <t>Taper Air Gap Proportion</t>
  </si>
  <si>
    <t xml:space="preserve">Bearing insulation dielectric constant </t>
  </si>
  <si>
    <r>
      <rPr>
        <b/>
        <sz val="9"/>
        <color theme="1"/>
        <rFont val="Symbol"/>
        <family val="1"/>
        <charset val="2"/>
      </rPr>
      <t xml:space="preserve">Þ </t>
    </r>
    <r>
      <rPr>
        <b/>
        <sz val="9"/>
        <color theme="1"/>
        <rFont val="Arial"/>
        <family val="2"/>
      </rPr>
      <t>Salient Pole Factor</t>
    </r>
  </si>
  <si>
    <t xml:space="preserve">Thickness of Bearing Insulation </t>
  </si>
  <si>
    <t>Air dielectric constant</t>
  </si>
  <si>
    <t>K</t>
  </si>
  <si>
    <t>Number of Insulating Strips</t>
  </si>
  <si>
    <t>Number of Stator Slots</t>
  </si>
  <si>
    <t>Shell Diameter (OD)</t>
  </si>
  <si>
    <t>Stator Slot Width</t>
  </si>
  <si>
    <t>Insulating Strip Width</t>
  </si>
  <si>
    <r>
      <rPr>
        <b/>
        <sz val="9"/>
        <color theme="1"/>
        <rFont val="Symbol"/>
        <family val="1"/>
        <charset val="2"/>
      </rPr>
      <t xml:space="preserve">Þ </t>
    </r>
    <r>
      <rPr>
        <b/>
        <sz val="9"/>
        <color theme="1"/>
        <rFont val="Arial"/>
        <family val="2"/>
      </rPr>
      <t xml:space="preserve">Stator slot area </t>
    </r>
  </si>
  <si>
    <r>
      <t>m</t>
    </r>
    <r>
      <rPr>
        <vertAlign val="superscript"/>
        <sz val="9"/>
        <color theme="1"/>
        <rFont val="Calibri"/>
        <family val="2"/>
        <scheme val="minor"/>
      </rPr>
      <t>2</t>
    </r>
  </si>
  <si>
    <r>
      <rPr>
        <b/>
        <sz val="9"/>
        <color theme="1"/>
        <rFont val="Symbol"/>
        <family val="1"/>
        <charset val="2"/>
      </rPr>
      <t>Þ</t>
    </r>
    <r>
      <rPr>
        <b/>
        <sz val="9"/>
        <color theme="1"/>
        <rFont val="Arial"/>
        <family val="2"/>
      </rPr>
      <t xml:space="preserve"> Area of Bearing Insulation</t>
    </r>
  </si>
  <si>
    <t xml:space="preserve">Stator Wedge Thickness </t>
  </si>
  <si>
    <t>W</t>
  </si>
  <si>
    <r>
      <rPr>
        <b/>
        <sz val="9"/>
        <color indexed="8"/>
        <rFont val="Symbol"/>
        <family val="1"/>
        <charset val="2"/>
      </rPr>
      <t xml:space="preserve">Þ </t>
    </r>
    <r>
      <rPr>
        <b/>
        <sz val="9"/>
        <color indexed="8"/>
        <rFont val="Arial"/>
        <family val="2"/>
      </rPr>
      <t>Bearing Factor</t>
    </r>
  </si>
  <si>
    <t>Coil Ground Wall Thickness (or include with W)</t>
  </si>
  <si>
    <t xml:space="preserve">Dielectric Constant of Combined Wedge + Ground Wall </t>
  </si>
  <si>
    <r>
      <t xml:space="preserve">Total Capacitance                 </t>
    </r>
    <r>
      <rPr>
        <sz val="9"/>
        <color theme="1"/>
        <rFont val="Arial"/>
        <family val="2"/>
      </rPr>
      <t>Drive end bonded</t>
    </r>
  </si>
  <si>
    <t>Air Gap Capacitance</t>
  </si>
  <si>
    <t>Hydro-dynamic bearing capacitance</t>
  </si>
  <si>
    <t>Bearing to frame insulation capacitance</t>
  </si>
  <si>
    <t>Stator to rotor capacitance</t>
  </si>
  <si>
    <t>m diametrical</t>
  </si>
  <si>
    <t>Dielectric Constant</t>
  </si>
  <si>
    <t>Circumference</t>
  </si>
  <si>
    <t>(--)</t>
  </si>
  <si>
    <t>V</t>
  </si>
  <si>
    <t>Common-mode Voltage Ratio</t>
  </si>
  <si>
    <t>Peak Shaft Voltage</t>
  </si>
  <si>
    <t>Discharge Energy</t>
  </si>
  <si>
    <r>
      <t>m</t>
    </r>
    <r>
      <rPr>
        <vertAlign val="superscript"/>
        <sz val="9"/>
        <color indexed="8"/>
        <rFont val="Arial"/>
        <family val="2"/>
      </rPr>
      <t>2</t>
    </r>
  </si>
  <si>
    <t>CAPACITANCE SUMMARY</t>
  </si>
  <si>
    <t>SHAFT PEAK VOLTAGE AND DISCHARGE ENERGY</t>
  </si>
  <si>
    <t>Voltages</t>
  </si>
  <si>
    <r>
      <t>Shaft to Babbit C</t>
    </r>
    <r>
      <rPr>
        <b/>
        <vertAlign val="subscript"/>
        <sz val="11"/>
        <color indexed="8"/>
        <rFont val="Arial"/>
        <family val="2"/>
      </rPr>
      <t>B</t>
    </r>
  </si>
  <si>
    <r>
      <t>Bearing to Frame C</t>
    </r>
    <r>
      <rPr>
        <b/>
        <vertAlign val="subscript"/>
        <sz val="11"/>
        <color theme="1"/>
        <rFont val="Arial"/>
        <family val="2"/>
      </rPr>
      <t>bi</t>
    </r>
  </si>
  <si>
    <t>Wall Dielectric Constant</t>
  </si>
  <si>
    <t>Shaft to housing, shell floating capacitance:</t>
  </si>
  <si>
    <t>Air Dielectric Constant</t>
  </si>
  <si>
    <t>All items below this line are calculated from above inputs</t>
  </si>
  <si>
    <r>
      <t>Stator end effects multiplier on C</t>
    </r>
    <r>
      <rPr>
        <vertAlign val="subscript"/>
        <sz val="9"/>
        <color rgb="FF000000"/>
        <rFont val="Arial"/>
        <family val="2"/>
      </rPr>
      <t>SR</t>
    </r>
  </si>
  <si>
    <t>SYNCHRONOUS CYLINDRICAL MACHINE</t>
  </si>
  <si>
    <r>
      <t xml:space="preserve">Total capacitance, </t>
    </r>
    <r>
      <rPr>
        <b/>
        <i/>
        <sz val="9"/>
        <color theme="1"/>
        <rFont val="Times New Roman"/>
        <family val="1"/>
      </rPr>
      <t>C</t>
    </r>
  </si>
  <si>
    <t>(μF)</t>
  </si>
  <si>
    <t>Flammable Gas or Vapor, Material Group</t>
  </si>
  <si>
    <t>D or IIA</t>
  </si>
  <si>
    <t>C or IIB</t>
  </si>
  <si>
    <t>A and B or IIC</t>
  </si>
  <si>
    <t>Minimum ignition voltage (V)</t>
  </si>
  <si>
    <t>Table G.3 -</t>
  </si>
  <si>
    <t>DIN Standard 31698-1979, Plain Bearings, Fits, DIN e. V., Budapester Straße 31, 10787, Berlin, Germany.</t>
  </si>
  <si>
    <r>
      <t>V</t>
    </r>
    <r>
      <rPr>
        <vertAlign val="subscript"/>
        <sz val="9"/>
        <color theme="1"/>
        <rFont val="Times New Roman"/>
        <family val="1"/>
      </rPr>
      <t>sh</t>
    </r>
    <r>
      <rPr>
        <sz val="9"/>
        <color theme="1"/>
        <rFont val="Times New Roman"/>
        <family val="1"/>
      </rPr>
      <t xml:space="preserve"> (V) </t>
    </r>
    <r>
      <rPr>
        <vertAlign val="superscript"/>
        <sz val="9"/>
        <color theme="1"/>
        <rFont val="Times New Roman"/>
        <family val="1"/>
      </rPr>
      <t>d</t>
    </r>
  </si>
  <si>
    <r>
      <t xml:space="preserve">C </t>
    </r>
    <r>
      <rPr>
        <sz val="9"/>
        <color theme="1"/>
        <rFont val="Times New Roman"/>
        <family val="1"/>
      </rPr>
      <t>(</t>
    </r>
    <r>
      <rPr>
        <sz val="10"/>
        <color theme="1"/>
        <rFont val="Times New Roman"/>
        <family val="1"/>
      </rPr>
      <t>μ</t>
    </r>
    <r>
      <rPr>
        <sz val="9"/>
        <color theme="1"/>
        <rFont val="Times New Roman"/>
        <family val="1"/>
      </rPr>
      <t xml:space="preserve">F) </t>
    </r>
    <r>
      <rPr>
        <vertAlign val="superscript"/>
        <sz val="9"/>
        <color theme="1"/>
        <rFont val="Times New Roman"/>
        <family val="1"/>
      </rPr>
      <t xml:space="preserve">c, d 
</t>
    </r>
    <r>
      <rPr>
        <sz val="9"/>
        <color theme="1"/>
        <rFont val="Times New Roman"/>
        <family val="1"/>
      </rPr>
      <t>(both bearings bonded)</t>
    </r>
  </si>
  <si>
    <r>
      <rPr>
        <i/>
        <sz val="9"/>
        <color theme="1"/>
        <rFont val="Times New Roman"/>
        <family val="1"/>
      </rPr>
      <t xml:space="preserve">E </t>
    </r>
    <r>
      <rPr>
        <sz val="9"/>
        <color theme="1"/>
        <rFont val="Times New Roman"/>
        <family val="1"/>
      </rPr>
      <t>(</t>
    </r>
    <r>
      <rPr>
        <sz val="10"/>
        <color theme="1"/>
        <rFont val="Times New Roman"/>
        <family val="1"/>
      </rPr>
      <t>μ</t>
    </r>
    <r>
      <rPr>
        <sz val="9"/>
        <color theme="1"/>
        <rFont val="Times New Roman"/>
        <family val="1"/>
      </rPr>
      <t xml:space="preserve">J) </t>
    </r>
    <r>
      <rPr>
        <vertAlign val="superscript"/>
        <sz val="9"/>
        <color theme="1"/>
        <rFont val="Times New Roman"/>
        <family val="1"/>
      </rPr>
      <t>e</t>
    </r>
  </si>
  <si>
    <r>
      <rPr>
        <i/>
        <sz val="9"/>
        <color theme="1"/>
        <rFont val="Times New Roman"/>
        <family val="1"/>
      </rPr>
      <t>V</t>
    </r>
    <r>
      <rPr>
        <vertAlign val="subscript"/>
        <sz val="9"/>
        <color theme="1"/>
        <rFont val="Times New Roman"/>
        <family val="1"/>
      </rPr>
      <t>CMVASD</t>
    </r>
    <r>
      <rPr>
        <sz val="9"/>
        <color theme="1"/>
        <rFont val="Times New Roman"/>
        <family val="1"/>
      </rPr>
      <t xml:space="preserve"> (V) </t>
    </r>
    <r>
      <rPr>
        <vertAlign val="superscript"/>
        <sz val="9"/>
        <color theme="1"/>
        <rFont val="Times New Roman"/>
        <family val="1"/>
      </rPr>
      <t>b</t>
    </r>
  </si>
  <si>
    <t>INCENDIVE ENERGY ON ASD DRIVEN BALL BEARING MACHINES</t>
  </si>
  <si>
    <t>IEEE Std 841, 4 pole motors to 500 HP on PWM ASD</t>
  </si>
  <si>
    <r>
      <rPr>
        <i/>
        <sz val="10"/>
        <color theme="1"/>
        <rFont val="Times New Roman"/>
        <family val="1"/>
      </rPr>
      <t>V</t>
    </r>
    <r>
      <rPr>
        <vertAlign val="subscript"/>
        <sz val="10"/>
        <color theme="1"/>
        <rFont val="Times New Roman"/>
        <family val="1"/>
      </rPr>
      <t>CMVASD</t>
    </r>
  </si>
  <si>
    <r>
      <t xml:space="preserve">BVR </t>
    </r>
    <r>
      <rPr>
        <vertAlign val="superscript"/>
        <sz val="9"/>
        <color theme="1"/>
        <rFont val="Times New Roman"/>
        <family val="1"/>
      </rPr>
      <t>a</t>
    </r>
  </si>
  <si>
    <r>
      <t>Figure G.5—Proportion of the rotor circumference where there is actually a gap, P</t>
    </r>
    <r>
      <rPr>
        <b/>
        <vertAlign val="subscript"/>
        <sz val="10"/>
        <color theme="1"/>
        <rFont val="Arial"/>
        <family val="2"/>
      </rPr>
      <t>s</t>
    </r>
  </si>
  <si>
    <r>
      <t>NOTE</t>
    </r>
    <r>
      <rPr>
        <sz val="12"/>
        <color theme="1"/>
        <rFont val="Symbol"/>
        <family val="1"/>
        <charset val="2"/>
      </rPr>
      <t>¾</t>
    </r>
    <r>
      <rPr>
        <sz val="12"/>
        <color theme="1"/>
        <rFont val="Times New Roman"/>
        <family val="1"/>
      </rPr>
      <t>Not to scale.</t>
    </r>
  </si>
  <si>
    <r>
      <t xml:space="preserve">Total Capacitance     </t>
    </r>
    <r>
      <rPr>
        <sz val="9"/>
        <color theme="1"/>
        <rFont val="Arial"/>
        <family val="2"/>
      </rPr>
      <t>Drive end bonded</t>
    </r>
  </si>
  <si>
    <r>
      <t xml:space="preserve">Total Capacitance       </t>
    </r>
    <r>
      <rPr>
        <sz val="9"/>
        <color theme="1"/>
        <rFont val="Arial"/>
        <family val="2"/>
      </rPr>
      <t>Drive end bonded</t>
    </r>
  </si>
  <si>
    <r>
      <t>CMVR = (</t>
    </r>
    <r>
      <rPr>
        <i/>
        <sz val="9"/>
        <color theme="1"/>
        <rFont val="Times New Roman"/>
        <family val="1"/>
      </rPr>
      <t>C</t>
    </r>
    <r>
      <rPr>
        <vertAlign val="subscript"/>
        <sz val="9"/>
        <color theme="1"/>
        <rFont val="Times New Roman"/>
        <family val="1"/>
      </rPr>
      <t>SR</t>
    </r>
    <r>
      <rPr>
        <sz val="9"/>
        <color theme="1"/>
        <rFont val="Times New Roman"/>
        <family val="1"/>
      </rPr>
      <t xml:space="preserve"> + </t>
    </r>
    <r>
      <rPr>
        <i/>
        <sz val="9"/>
        <color theme="1"/>
        <rFont val="Times New Roman"/>
        <family val="1"/>
      </rPr>
      <t>C</t>
    </r>
    <r>
      <rPr>
        <sz val="9"/>
        <color theme="1"/>
        <rFont val="Times New Roman"/>
        <family val="1"/>
      </rPr>
      <t>)/</t>
    </r>
    <r>
      <rPr>
        <i/>
        <sz val="9"/>
        <color theme="1"/>
        <rFont val="Times New Roman"/>
        <family val="1"/>
      </rPr>
      <t>C</t>
    </r>
    <r>
      <rPr>
        <vertAlign val="subscript"/>
        <sz val="9"/>
        <color theme="1"/>
        <rFont val="Times New Roman"/>
        <family val="1"/>
      </rPr>
      <t>SR</t>
    </r>
  </si>
  <si>
    <r>
      <rPr>
        <i/>
        <sz val="9"/>
        <color theme="1"/>
        <rFont val="Times New Roman"/>
        <family val="1"/>
      </rPr>
      <t>C</t>
    </r>
    <r>
      <rPr>
        <sz val="9"/>
        <color theme="1"/>
        <rFont val="Times New Roman"/>
        <family val="1"/>
      </rPr>
      <t xml:space="preserve"> = </t>
    </r>
    <r>
      <rPr>
        <i/>
        <sz val="9"/>
        <color theme="1"/>
        <rFont val="Times New Roman"/>
        <family val="1"/>
      </rPr>
      <t>C</t>
    </r>
    <r>
      <rPr>
        <vertAlign val="subscript"/>
        <sz val="9"/>
        <color theme="1"/>
        <rFont val="Times New Roman"/>
        <family val="1"/>
      </rPr>
      <t>AG</t>
    </r>
    <r>
      <rPr>
        <sz val="9"/>
        <color theme="1"/>
        <rFont val="Times New Roman"/>
        <family val="1"/>
      </rPr>
      <t xml:space="preserve"> + </t>
    </r>
    <r>
      <rPr>
        <i/>
        <sz val="9"/>
        <color theme="1"/>
        <rFont val="Times New Roman"/>
        <family val="1"/>
      </rPr>
      <t>C</t>
    </r>
    <r>
      <rPr>
        <vertAlign val="subscript"/>
        <sz val="9"/>
        <color theme="1"/>
        <rFont val="Times New Roman"/>
        <family val="1"/>
      </rPr>
      <t>b</t>
    </r>
    <r>
      <rPr>
        <sz val="9"/>
        <color theme="1"/>
        <rFont val="Times New Roman"/>
        <family val="1"/>
      </rPr>
      <t xml:space="preserve"> + (</t>
    </r>
    <r>
      <rPr>
        <i/>
        <sz val="9"/>
        <color theme="1"/>
        <rFont val="Times New Roman"/>
        <family val="1"/>
      </rPr>
      <t>C</t>
    </r>
    <r>
      <rPr>
        <vertAlign val="subscript"/>
        <sz val="9"/>
        <color theme="1"/>
        <rFont val="Times New Roman"/>
        <family val="1"/>
      </rPr>
      <t>b</t>
    </r>
    <r>
      <rPr>
        <sz val="9"/>
        <color theme="1"/>
        <rFont val="Times New Roman"/>
        <family val="1"/>
      </rPr>
      <t xml:space="preserve"> ×</t>
    </r>
    <r>
      <rPr>
        <i/>
        <sz val="9"/>
        <color theme="1"/>
        <rFont val="Times New Roman"/>
        <family val="1"/>
      </rPr>
      <t xml:space="preserve"> C</t>
    </r>
    <r>
      <rPr>
        <vertAlign val="subscript"/>
        <sz val="9"/>
        <color theme="1"/>
        <rFont val="Times New Roman"/>
        <family val="1"/>
      </rPr>
      <t>bi</t>
    </r>
    <r>
      <rPr>
        <sz val="9"/>
        <color theme="1"/>
        <rFont val="Times New Roman"/>
        <family val="1"/>
      </rPr>
      <t>)/(</t>
    </r>
    <r>
      <rPr>
        <i/>
        <sz val="9"/>
        <color theme="1"/>
        <rFont val="Times New Roman"/>
        <family val="1"/>
      </rPr>
      <t>C</t>
    </r>
    <r>
      <rPr>
        <vertAlign val="subscript"/>
        <sz val="9"/>
        <color theme="1"/>
        <rFont val="Times New Roman"/>
        <family val="1"/>
      </rPr>
      <t>b</t>
    </r>
    <r>
      <rPr>
        <sz val="9"/>
        <color theme="1"/>
        <rFont val="Times New Roman"/>
        <family val="1"/>
      </rPr>
      <t xml:space="preserve"> + </t>
    </r>
    <r>
      <rPr>
        <i/>
        <sz val="9"/>
        <color theme="1"/>
        <rFont val="Times New Roman"/>
        <family val="1"/>
      </rPr>
      <t>C</t>
    </r>
    <r>
      <rPr>
        <vertAlign val="subscript"/>
        <sz val="9"/>
        <color theme="1"/>
        <rFont val="Times New Roman"/>
        <family val="1"/>
      </rPr>
      <t>bi</t>
    </r>
    <r>
      <rPr>
        <sz val="9"/>
        <color theme="1"/>
        <rFont val="Times New Roman"/>
        <family val="1"/>
      </rPr>
      <t>)</t>
    </r>
  </si>
  <si>
    <r>
      <rPr>
        <i/>
        <sz val="9"/>
        <color theme="1"/>
        <rFont val="Times New Roman"/>
        <family val="1"/>
      </rPr>
      <t>C</t>
    </r>
    <r>
      <rPr>
        <sz val="9"/>
        <color theme="1"/>
        <rFont val="Times New Roman"/>
        <family val="1"/>
      </rPr>
      <t xml:space="preserve"> = </t>
    </r>
    <r>
      <rPr>
        <i/>
        <sz val="9"/>
        <color theme="1"/>
        <rFont val="Times New Roman"/>
        <family val="1"/>
      </rPr>
      <t>C</t>
    </r>
    <r>
      <rPr>
        <vertAlign val="subscript"/>
        <sz val="9"/>
        <color theme="1"/>
        <rFont val="Times New Roman"/>
        <family val="1"/>
      </rPr>
      <t>AG</t>
    </r>
    <r>
      <rPr>
        <sz val="9"/>
        <color theme="1"/>
        <rFont val="Times New Roman"/>
        <family val="1"/>
      </rPr>
      <t xml:space="preserve"> + 2 × </t>
    </r>
    <r>
      <rPr>
        <i/>
        <sz val="9"/>
        <color theme="1"/>
        <rFont val="Times New Roman"/>
        <family val="1"/>
      </rPr>
      <t>C</t>
    </r>
    <r>
      <rPr>
        <vertAlign val="subscript"/>
        <sz val="9"/>
        <color theme="1"/>
        <rFont val="Times New Roman"/>
        <family val="1"/>
      </rPr>
      <t>b</t>
    </r>
  </si>
  <si>
    <r>
      <rPr>
        <i/>
        <sz val="9"/>
        <color theme="1"/>
        <rFont val="Times New Roman"/>
        <family val="1"/>
      </rPr>
      <t>C</t>
    </r>
    <r>
      <rPr>
        <sz val="9"/>
        <color theme="1"/>
        <rFont val="Times New Roman"/>
        <family val="1"/>
      </rPr>
      <t xml:space="preserve"> = </t>
    </r>
    <r>
      <rPr>
        <i/>
        <sz val="9"/>
        <color theme="1"/>
        <rFont val="Times New Roman"/>
        <family val="1"/>
      </rPr>
      <t>C</t>
    </r>
    <r>
      <rPr>
        <vertAlign val="subscript"/>
        <sz val="9"/>
        <color theme="1"/>
        <rFont val="Times New Roman"/>
        <family val="1"/>
      </rPr>
      <t>AG</t>
    </r>
    <r>
      <rPr>
        <sz val="9"/>
        <color theme="1"/>
        <rFont val="Times New Roman"/>
        <family val="1"/>
      </rPr>
      <t xml:space="preserve"> + 2×(</t>
    </r>
    <r>
      <rPr>
        <i/>
        <sz val="9"/>
        <color theme="1"/>
        <rFont val="Times New Roman"/>
        <family val="1"/>
      </rPr>
      <t>C</t>
    </r>
    <r>
      <rPr>
        <vertAlign val="subscript"/>
        <sz val="9"/>
        <color theme="1"/>
        <rFont val="Times New Roman"/>
        <family val="1"/>
      </rPr>
      <t>b</t>
    </r>
    <r>
      <rPr>
        <sz val="9"/>
        <color theme="1"/>
        <rFont val="Times New Roman"/>
        <family val="1"/>
      </rPr>
      <t xml:space="preserve"> × </t>
    </r>
    <r>
      <rPr>
        <i/>
        <sz val="9"/>
        <color theme="1"/>
        <rFont val="Times New Roman"/>
        <family val="1"/>
      </rPr>
      <t>C</t>
    </r>
    <r>
      <rPr>
        <vertAlign val="subscript"/>
        <sz val="9"/>
        <color theme="1"/>
        <rFont val="Times New Roman"/>
        <family val="1"/>
      </rPr>
      <t>bi</t>
    </r>
    <r>
      <rPr>
        <sz val="9"/>
        <color theme="1"/>
        <rFont val="Times New Roman"/>
        <family val="1"/>
      </rPr>
      <t>)/(</t>
    </r>
    <r>
      <rPr>
        <i/>
        <sz val="9"/>
        <color theme="1"/>
        <rFont val="Times New Roman"/>
        <family val="1"/>
      </rPr>
      <t>C</t>
    </r>
    <r>
      <rPr>
        <vertAlign val="subscript"/>
        <sz val="9"/>
        <color theme="1"/>
        <rFont val="Times New Roman"/>
        <family val="1"/>
      </rPr>
      <t>b</t>
    </r>
    <r>
      <rPr>
        <sz val="9"/>
        <color theme="1"/>
        <rFont val="Times New Roman"/>
        <family val="1"/>
      </rPr>
      <t xml:space="preserve"> +</t>
    </r>
    <r>
      <rPr>
        <i/>
        <sz val="9"/>
        <color theme="1"/>
        <rFont val="Times New Roman"/>
        <family val="1"/>
      </rPr>
      <t xml:space="preserve"> C</t>
    </r>
    <r>
      <rPr>
        <vertAlign val="subscript"/>
        <sz val="9"/>
        <color theme="1"/>
        <rFont val="Times New Roman"/>
        <family val="1"/>
      </rPr>
      <t>bi</t>
    </r>
    <r>
      <rPr>
        <sz val="9"/>
        <color theme="1"/>
        <rFont val="Times New Roman"/>
        <family val="1"/>
      </rPr>
      <t>)</t>
    </r>
  </si>
  <si>
    <r>
      <rPr>
        <i/>
        <sz val="9"/>
        <color theme="1"/>
        <rFont val="Times New Roman"/>
        <family val="1"/>
      </rPr>
      <t>C</t>
    </r>
    <r>
      <rPr>
        <vertAlign val="subscript"/>
        <sz val="9"/>
        <color rgb="FF000000"/>
        <rFont val="Times New Roman"/>
        <family val="1"/>
      </rPr>
      <t>AG</t>
    </r>
    <r>
      <rPr>
        <sz val="9"/>
        <color rgb="FF000000"/>
        <rFont val="Times New Roman"/>
        <family val="1"/>
      </rPr>
      <t xml:space="preserve"> = 2πK × 8.85 × 10</t>
    </r>
    <r>
      <rPr>
        <vertAlign val="superscript"/>
        <sz val="9"/>
        <color rgb="FF000000"/>
        <rFont val="Times New Roman"/>
        <family val="1"/>
      </rPr>
      <t xml:space="preserve">–12 </t>
    </r>
    <r>
      <rPr>
        <sz val="9"/>
        <color rgb="FF000000"/>
        <rFont val="Times New Roman"/>
        <family val="1"/>
      </rPr>
      <t xml:space="preserve">× </t>
    </r>
    <r>
      <rPr>
        <i/>
        <sz val="9"/>
        <color rgb="FF000000"/>
        <rFont val="Times New Roman"/>
        <family val="1"/>
      </rPr>
      <t>L</t>
    </r>
    <r>
      <rPr>
        <vertAlign val="subscript"/>
        <sz val="9"/>
        <color rgb="FF000000"/>
        <rFont val="Times New Roman"/>
        <family val="1"/>
      </rPr>
      <t>l</t>
    </r>
    <r>
      <rPr>
        <sz val="9"/>
        <color rgb="FF000000"/>
        <rFont val="Times New Roman"/>
        <family val="1"/>
      </rPr>
      <t>/ln (</t>
    </r>
    <r>
      <rPr>
        <i/>
        <sz val="9"/>
        <color rgb="FF000000"/>
        <rFont val="Times New Roman"/>
        <family val="1"/>
      </rPr>
      <t>D</t>
    </r>
    <r>
      <rPr>
        <vertAlign val="subscript"/>
        <sz val="9"/>
        <color rgb="FF000000"/>
        <rFont val="Times New Roman"/>
        <family val="1"/>
      </rPr>
      <t>2</t>
    </r>
    <r>
      <rPr>
        <sz val="9"/>
        <color rgb="FF000000"/>
        <rFont val="Times New Roman"/>
        <family val="1"/>
      </rPr>
      <t>/</t>
    </r>
    <r>
      <rPr>
        <i/>
        <sz val="9"/>
        <color rgb="FF000000"/>
        <rFont val="Times New Roman"/>
        <family val="1"/>
      </rPr>
      <t>D</t>
    </r>
    <r>
      <rPr>
        <vertAlign val="subscript"/>
        <sz val="9"/>
        <color rgb="FF000000"/>
        <rFont val="Times New Roman"/>
        <family val="1"/>
      </rPr>
      <t>1</t>
    </r>
    <r>
      <rPr>
        <sz val="9"/>
        <color rgb="FF000000"/>
        <rFont val="Times New Roman"/>
        <family val="1"/>
      </rPr>
      <t xml:space="preserve">) </t>
    </r>
  </si>
  <si>
    <t>Eqn. (G.2.a)</t>
  </si>
  <si>
    <t>Eqn. (G.2.b)</t>
  </si>
  <si>
    <t>Eqn. (G.2.c)</t>
  </si>
  <si>
    <t>Eqn. (G.3)</t>
  </si>
  <si>
    <t>Eqn. (G.5)</t>
  </si>
  <si>
    <t>Eqn. (G.7)</t>
  </si>
  <si>
    <r>
      <rPr>
        <i/>
        <sz val="9"/>
        <color theme="1"/>
        <rFont val="Times New Roman"/>
        <family val="1"/>
      </rPr>
      <t>C</t>
    </r>
    <r>
      <rPr>
        <vertAlign val="subscript"/>
        <sz val="9"/>
        <color rgb="FF000000"/>
        <rFont val="Times New Roman"/>
        <family val="1"/>
      </rPr>
      <t>b</t>
    </r>
    <r>
      <rPr>
        <sz val="9"/>
        <color rgb="FF000000"/>
        <rFont val="Times New Roman"/>
        <family val="1"/>
      </rPr>
      <t xml:space="preserve"> = B</t>
    </r>
    <r>
      <rPr>
        <vertAlign val="subscript"/>
        <sz val="9"/>
        <color rgb="FF000000"/>
        <rFont val="Times New Roman"/>
        <family val="1"/>
      </rPr>
      <t>f</t>
    </r>
    <r>
      <rPr>
        <sz val="9"/>
        <color rgb="FF000000"/>
        <rFont val="Times New Roman"/>
        <family val="1"/>
      </rPr>
      <t xml:space="preserve"> × [2πK</t>
    </r>
    <r>
      <rPr>
        <vertAlign val="subscript"/>
        <sz val="9"/>
        <color rgb="FF000000"/>
        <rFont val="Times New Roman"/>
        <family val="1"/>
      </rPr>
      <t>o</t>
    </r>
    <r>
      <rPr>
        <sz val="9"/>
        <color rgb="FF000000"/>
        <rFont val="Times New Roman"/>
        <family val="1"/>
      </rPr>
      <t xml:space="preserve"> × 8.85 × 10</t>
    </r>
    <r>
      <rPr>
        <vertAlign val="superscript"/>
        <sz val="9"/>
        <color rgb="FF000000"/>
        <rFont val="Times New Roman"/>
        <family val="1"/>
      </rPr>
      <t>–12</t>
    </r>
    <r>
      <rPr>
        <sz val="9"/>
        <color rgb="FF000000"/>
        <rFont val="Times New Roman"/>
        <family val="1"/>
      </rPr>
      <t xml:space="preserve"> × </t>
    </r>
    <r>
      <rPr>
        <i/>
        <sz val="9"/>
        <color rgb="FF000000"/>
        <rFont val="Times New Roman"/>
        <family val="1"/>
      </rPr>
      <t>L</t>
    </r>
    <r>
      <rPr>
        <vertAlign val="subscript"/>
        <sz val="9"/>
        <color rgb="FF000000"/>
        <rFont val="Times New Roman"/>
        <family val="1"/>
      </rPr>
      <t>b</t>
    </r>
    <r>
      <rPr>
        <sz val="9"/>
        <color rgb="FF000000"/>
        <rFont val="Times New Roman"/>
        <family val="1"/>
      </rPr>
      <t>/ln(</t>
    </r>
    <r>
      <rPr>
        <i/>
        <sz val="9"/>
        <color rgb="FF000000"/>
        <rFont val="Times New Roman"/>
        <family val="1"/>
      </rPr>
      <t>D</t>
    </r>
    <r>
      <rPr>
        <vertAlign val="subscript"/>
        <sz val="9"/>
        <color rgb="FF000000"/>
        <rFont val="Times New Roman"/>
        <family val="1"/>
      </rPr>
      <t>4</t>
    </r>
    <r>
      <rPr>
        <sz val="9"/>
        <color rgb="FF000000"/>
        <rFont val="Times New Roman"/>
        <family val="1"/>
      </rPr>
      <t>/</t>
    </r>
    <r>
      <rPr>
        <i/>
        <sz val="9"/>
        <color rgb="FF000000"/>
        <rFont val="Times New Roman"/>
        <family val="1"/>
      </rPr>
      <t>D</t>
    </r>
    <r>
      <rPr>
        <vertAlign val="subscript"/>
        <sz val="9"/>
        <color rgb="FF000000"/>
        <rFont val="Times New Roman"/>
        <family val="1"/>
      </rPr>
      <t>3</t>
    </r>
    <r>
      <rPr>
        <sz val="9"/>
        <color rgb="FF000000"/>
        <rFont val="Times New Roman"/>
        <family val="1"/>
      </rPr>
      <t>)]</t>
    </r>
  </si>
  <si>
    <r>
      <rPr>
        <i/>
        <sz val="9"/>
        <color theme="1"/>
        <rFont val="Times New Roman"/>
        <family val="1"/>
      </rPr>
      <t>C</t>
    </r>
    <r>
      <rPr>
        <vertAlign val="subscript"/>
        <sz val="9"/>
        <color rgb="FF000000"/>
        <rFont val="Times New Roman"/>
        <family val="1"/>
      </rPr>
      <t>bi</t>
    </r>
    <r>
      <rPr>
        <sz val="9"/>
        <color rgb="FF000000"/>
        <rFont val="Times New Roman"/>
        <family val="1"/>
      </rPr>
      <t xml:space="preserve"> = K</t>
    </r>
    <r>
      <rPr>
        <vertAlign val="subscript"/>
        <sz val="9"/>
        <color rgb="FF000000"/>
        <rFont val="Times New Roman"/>
        <family val="1"/>
      </rPr>
      <t>bi</t>
    </r>
    <r>
      <rPr>
        <sz val="9"/>
        <color rgb="FF000000"/>
        <rFont val="Times New Roman"/>
        <family val="1"/>
      </rPr>
      <t xml:space="preserve"> × 8.85 x 10</t>
    </r>
    <r>
      <rPr>
        <vertAlign val="superscript"/>
        <sz val="9"/>
        <color rgb="FF000000"/>
        <rFont val="Times New Roman"/>
        <family val="1"/>
      </rPr>
      <t xml:space="preserve"> -12</t>
    </r>
    <r>
      <rPr>
        <sz val="9"/>
        <color rgb="FF000000"/>
        <rFont val="Times New Roman"/>
        <family val="1"/>
      </rPr>
      <t xml:space="preserve"> x A</t>
    </r>
    <r>
      <rPr>
        <vertAlign val="subscript"/>
        <sz val="9"/>
        <color rgb="FF000000"/>
        <rFont val="Times New Roman"/>
        <family val="1"/>
      </rPr>
      <t>bi</t>
    </r>
    <r>
      <rPr>
        <sz val="9"/>
        <color rgb="FF000000"/>
        <rFont val="Times New Roman"/>
        <family val="1"/>
      </rPr>
      <t xml:space="preserve"> /T</t>
    </r>
    <r>
      <rPr>
        <vertAlign val="subscript"/>
        <sz val="9"/>
        <color rgb="FF000000"/>
        <rFont val="Times New Roman"/>
        <family val="1"/>
      </rPr>
      <t>bi</t>
    </r>
    <r>
      <rPr>
        <sz val="9"/>
        <color rgb="FF000000"/>
        <rFont val="Times New Roman"/>
        <family val="1"/>
      </rPr>
      <t xml:space="preserve"> </t>
    </r>
  </si>
  <si>
    <t>Eqn. (G.9)</t>
  </si>
  <si>
    <r>
      <rPr>
        <i/>
        <sz val="9"/>
        <color theme="1"/>
        <rFont val="Times New Roman"/>
        <family val="1"/>
      </rPr>
      <t>C</t>
    </r>
    <r>
      <rPr>
        <vertAlign val="subscript"/>
        <sz val="9"/>
        <color theme="1"/>
        <rFont val="Times New Roman"/>
        <family val="1"/>
      </rPr>
      <t>SR</t>
    </r>
    <r>
      <rPr>
        <sz val="9"/>
        <color theme="1"/>
        <rFont val="Times New Roman"/>
        <family val="1"/>
      </rPr>
      <t xml:space="preserve"> = F</t>
    </r>
    <r>
      <rPr>
        <vertAlign val="subscript"/>
        <sz val="9"/>
        <color theme="1"/>
        <rFont val="Times New Roman"/>
        <family val="1"/>
      </rPr>
      <t>end</t>
    </r>
    <r>
      <rPr>
        <sz val="9"/>
        <color theme="1"/>
        <rFont val="Times New Roman"/>
        <family val="1"/>
      </rPr>
      <t xml:space="preserve"> x P</t>
    </r>
    <r>
      <rPr>
        <vertAlign val="subscript"/>
        <sz val="9"/>
        <color theme="1"/>
        <rFont val="Times New Roman"/>
        <family val="1"/>
      </rPr>
      <t>S</t>
    </r>
    <r>
      <rPr>
        <sz val="9"/>
        <color theme="1"/>
        <rFont val="Times New Roman"/>
        <family val="1"/>
      </rPr>
      <t xml:space="preserve"> x [</t>
    </r>
    <r>
      <rPr>
        <i/>
        <sz val="9"/>
        <color theme="1"/>
        <rFont val="Times New Roman"/>
        <family val="1"/>
      </rPr>
      <t>N</t>
    </r>
    <r>
      <rPr>
        <vertAlign val="subscript"/>
        <sz val="9"/>
        <color theme="1"/>
        <rFont val="Times New Roman"/>
        <family val="1"/>
      </rPr>
      <t>S</t>
    </r>
    <r>
      <rPr>
        <sz val="9"/>
        <color theme="1"/>
        <rFont val="Times New Roman"/>
        <family val="1"/>
      </rPr>
      <t xml:space="preserve"> </t>
    </r>
    <r>
      <rPr>
        <sz val="9"/>
        <color rgb="FF000000"/>
        <rFont val="Times New Roman"/>
        <family val="1"/>
      </rPr>
      <t>×</t>
    </r>
    <r>
      <rPr>
        <sz val="9"/>
        <color theme="1"/>
        <rFont val="Times New Roman"/>
        <family val="1"/>
      </rPr>
      <t xml:space="preserve"> A</t>
    </r>
    <r>
      <rPr>
        <vertAlign val="subscript"/>
        <sz val="9"/>
        <color theme="1"/>
        <rFont val="Times New Roman"/>
        <family val="1"/>
      </rPr>
      <t>S</t>
    </r>
    <r>
      <rPr>
        <sz val="9"/>
        <color rgb="FF000000"/>
        <rFont val="Times New Roman"/>
        <family val="1"/>
      </rPr>
      <t xml:space="preserve"> ×</t>
    </r>
    <r>
      <rPr>
        <sz val="9"/>
        <color theme="1"/>
        <rFont val="Times New Roman"/>
        <family val="1"/>
      </rPr>
      <t xml:space="preserve"> 8.85</t>
    </r>
    <r>
      <rPr>
        <sz val="9"/>
        <color rgb="FF000000"/>
        <rFont val="Times New Roman"/>
        <family val="1"/>
      </rPr>
      <t xml:space="preserve"> ×</t>
    </r>
    <r>
      <rPr>
        <sz val="9"/>
        <color theme="1"/>
        <rFont val="Times New Roman"/>
        <family val="1"/>
      </rPr>
      <t xml:space="preserve"> 10</t>
    </r>
    <r>
      <rPr>
        <vertAlign val="superscript"/>
        <sz val="9"/>
        <color theme="1"/>
        <rFont val="Times New Roman"/>
        <family val="1"/>
      </rPr>
      <t>-12</t>
    </r>
    <r>
      <rPr>
        <sz val="9"/>
        <color theme="1"/>
        <rFont val="Times New Roman"/>
        <family val="1"/>
      </rPr>
      <t>/(</t>
    </r>
    <r>
      <rPr>
        <i/>
        <sz val="9"/>
        <color theme="1"/>
        <rFont val="Times New Roman"/>
        <family val="1"/>
      </rPr>
      <t>D</t>
    </r>
    <r>
      <rPr>
        <vertAlign val="subscript"/>
        <sz val="9"/>
        <color theme="1"/>
        <rFont val="Times New Roman"/>
        <family val="1"/>
      </rPr>
      <t>AG</t>
    </r>
    <r>
      <rPr>
        <sz val="9"/>
        <color theme="1"/>
        <rFont val="Times New Roman"/>
        <family val="1"/>
      </rPr>
      <t xml:space="preserve">× K +(W + </t>
    </r>
    <r>
      <rPr>
        <i/>
        <sz val="9"/>
        <color theme="1"/>
        <rFont val="Times New Roman"/>
        <family val="1"/>
      </rPr>
      <t>D</t>
    </r>
    <r>
      <rPr>
        <vertAlign val="subscript"/>
        <sz val="9"/>
        <color theme="1"/>
        <rFont val="Times New Roman"/>
        <family val="1"/>
      </rPr>
      <t>GW</t>
    </r>
    <r>
      <rPr>
        <sz val="9"/>
        <color theme="1"/>
        <rFont val="Times New Roman"/>
        <family val="1"/>
      </rPr>
      <t xml:space="preserve">) </t>
    </r>
    <r>
      <rPr>
        <sz val="9"/>
        <color rgb="FF000000"/>
        <rFont val="Times New Roman"/>
        <family val="1"/>
      </rPr>
      <t xml:space="preserve">× </t>
    </r>
    <r>
      <rPr>
        <sz val="9"/>
        <color theme="1"/>
        <rFont val="Times New Roman"/>
        <family val="1"/>
      </rPr>
      <t>K</t>
    </r>
    <r>
      <rPr>
        <vertAlign val="subscript"/>
        <sz val="9"/>
        <color theme="1"/>
        <rFont val="Times New Roman"/>
        <family val="1"/>
      </rPr>
      <t>W</t>
    </r>
    <r>
      <rPr>
        <sz val="9"/>
        <color theme="1"/>
        <rFont val="Times New Roman"/>
        <family val="1"/>
      </rPr>
      <t xml:space="preserve">)] </t>
    </r>
  </si>
  <si>
    <r>
      <rPr>
        <i/>
        <sz val="9"/>
        <color theme="1"/>
        <rFont val="Times New Roman"/>
        <family val="1"/>
      </rPr>
      <t>C</t>
    </r>
    <r>
      <rPr>
        <vertAlign val="subscript"/>
        <sz val="9"/>
        <color theme="1"/>
        <rFont val="Times New Roman"/>
        <family val="1"/>
      </rPr>
      <t>SR</t>
    </r>
    <r>
      <rPr>
        <sz val="9"/>
        <color theme="1"/>
        <rFont val="Times New Roman"/>
        <family val="1"/>
      </rPr>
      <t xml:space="preserve"> = F</t>
    </r>
    <r>
      <rPr>
        <vertAlign val="subscript"/>
        <sz val="9"/>
        <color theme="1"/>
        <rFont val="Times New Roman"/>
        <family val="1"/>
      </rPr>
      <t>end</t>
    </r>
    <r>
      <rPr>
        <sz val="9"/>
        <color theme="1"/>
        <rFont val="Times New Roman"/>
        <family val="1"/>
      </rPr>
      <t xml:space="preserve"> x [</t>
    </r>
    <r>
      <rPr>
        <i/>
        <sz val="9"/>
        <color theme="1"/>
        <rFont val="Times New Roman"/>
        <family val="1"/>
      </rPr>
      <t>N</t>
    </r>
    <r>
      <rPr>
        <vertAlign val="subscript"/>
        <sz val="9"/>
        <color theme="1"/>
        <rFont val="Times New Roman"/>
        <family val="1"/>
      </rPr>
      <t>S</t>
    </r>
    <r>
      <rPr>
        <sz val="9"/>
        <color theme="1"/>
        <rFont val="Times New Roman"/>
        <family val="1"/>
      </rPr>
      <t xml:space="preserve"> </t>
    </r>
    <r>
      <rPr>
        <sz val="9"/>
        <color rgb="FF000000"/>
        <rFont val="Times New Roman"/>
        <family val="1"/>
      </rPr>
      <t>×</t>
    </r>
    <r>
      <rPr>
        <sz val="9"/>
        <color theme="1"/>
        <rFont val="Times New Roman"/>
        <family val="1"/>
      </rPr>
      <t xml:space="preserve"> A</t>
    </r>
    <r>
      <rPr>
        <vertAlign val="subscript"/>
        <sz val="9"/>
        <color theme="1"/>
        <rFont val="Times New Roman"/>
        <family val="1"/>
      </rPr>
      <t>S</t>
    </r>
    <r>
      <rPr>
        <sz val="9"/>
        <color rgb="FF000000"/>
        <rFont val="Times New Roman"/>
        <family val="1"/>
      </rPr>
      <t xml:space="preserve"> ×</t>
    </r>
    <r>
      <rPr>
        <sz val="9"/>
        <color theme="1"/>
        <rFont val="Times New Roman"/>
        <family val="1"/>
      </rPr>
      <t xml:space="preserve"> 8.85</t>
    </r>
    <r>
      <rPr>
        <sz val="9"/>
        <color rgb="FF000000"/>
        <rFont val="Times New Roman"/>
        <family val="1"/>
      </rPr>
      <t xml:space="preserve"> ×</t>
    </r>
    <r>
      <rPr>
        <sz val="9"/>
        <color theme="1"/>
        <rFont val="Times New Roman"/>
        <family val="1"/>
      </rPr>
      <t xml:space="preserve"> 10</t>
    </r>
    <r>
      <rPr>
        <vertAlign val="superscript"/>
        <sz val="9"/>
        <color theme="1"/>
        <rFont val="Times New Roman"/>
        <family val="1"/>
      </rPr>
      <t>-12</t>
    </r>
    <r>
      <rPr>
        <sz val="9"/>
        <color theme="1"/>
        <rFont val="Times New Roman"/>
        <family val="1"/>
      </rPr>
      <t>/(</t>
    </r>
    <r>
      <rPr>
        <i/>
        <sz val="9"/>
        <color theme="1"/>
        <rFont val="Times New Roman"/>
        <family val="1"/>
      </rPr>
      <t>D</t>
    </r>
    <r>
      <rPr>
        <vertAlign val="subscript"/>
        <sz val="9"/>
        <color theme="1"/>
        <rFont val="Times New Roman"/>
        <family val="1"/>
      </rPr>
      <t>AG</t>
    </r>
    <r>
      <rPr>
        <sz val="9"/>
        <color theme="1"/>
        <rFont val="Times New Roman"/>
        <family val="1"/>
      </rPr>
      <t xml:space="preserve">× K +(W + </t>
    </r>
    <r>
      <rPr>
        <i/>
        <sz val="9"/>
        <color theme="1"/>
        <rFont val="Times New Roman"/>
        <family val="1"/>
      </rPr>
      <t>D</t>
    </r>
    <r>
      <rPr>
        <vertAlign val="subscript"/>
        <sz val="9"/>
        <color theme="1"/>
        <rFont val="Times New Roman"/>
        <family val="1"/>
      </rPr>
      <t>GW</t>
    </r>
    <r>
      <rPr>
        <sz val="9"/>
        <color theme="1"/>
        <rFont val="Times New Roman"/>
        <family val="1"/>
      </rPr>
      <t xml:space="preserve">) </t>
    </r>
    <r>
      <rPr>
        <sz val="9"/>
        <color rgb="FF000000"/>
        <rFont val="Times New Roman"/>
        <family val="1"/>
      </rPr>
      <t xml:space="preserve">× </t>
    </r>
    <r>
      <rPr>
        <sz val="9"/>
        <color theme="1"/>
        <rFont val="Times New Roman"/>
        <family val="1"/>
      </rPr>
      <t>K</t>
    </r>
    <r>
      <rPr>
        <vertAlign val="subscript"/>
        <sz val="9"/>
        <color theme="1"/>
        <rFont val="Times New Roman"/>
        <family val="1"/>
      </rPr>
      <t>W</t>
    </r>
    <r>
      <rPr>
        <sz val="9"/>
        <color theme="1"/>
        <rFont val="Times New Roman"/>
        <family val="1"/>
      </rPr>
      <t xml:space="preserve">)] </t>
    </r>
  </si>
  <si>
    <t>Eqn. (G.8)</t>
  </si>
  <si>
    <r>
      <rPr>
        <i/>
        <sz val="9"/>
        <color theme="1"/>
        <rFont val="Times New Roman"/>
        <family val="1"/>
      </rPr>
      <t>V</t>
    </r>
    <r>
      <rPr>
        <vertAlign val="subscript"/>
        <sz val="9"/>
        <color theme="1"/>
        <rFont val="Times New Roman"/>
        <family val="1"/>
      </rPr>
      <t>sh</t>
    </r>
    <r>
      <rPr>
        <sz val="9"/>
        <color theme="1"/>
        <rFont val="Times New Roman"/>
        <family val="1"/>
      </rPr>
      <t xml:space="preserve">  =</t>
    </r>
    <r>
      <rPr>
        <i/>
        <sz val="9"/>
        <color theme="1"/>
        <rFont val="Times New Roman"/>
        <family val="1"/>
      </rPr>
      <t xml:space="preserve"> V</t>
    </r>
    <r>
      <rPr>
        <vertAlign val="subscript"/>
        <sz val="9"/>
        <color theme="1"/>
        <rFont val="Times New Roman"/>
        <family val="1"/>
      </rPr>
      <t>CMVASD</t>
    </r>
    <r>
      <rPr>
        <sz val="9"/>
        <color theme="1"/>
        <rFont val="Times New Roman"/>
        <family val="1"/>
      </rPr>
      <t xml:space="preserve"> /CMVR</t>
    </r>
  </si>
  <si>
    <r>
      <rPr>
        <i/>
        <sz val="9"/>
        <color theme="1"/>
        <rFont val="Times New Roman"/>
        <family val="1"/>
      </rPr>
      <t>E</t>
    </r>
    <r>
      <rPr>
        <sz val="9"/>
        <color theme="1"/>
        <rFont val="Times New Roman"/>
        <family val="1"/>
      </rPr>
      <t xml:space="preserve"> = ½</t>
    </r>
    <r>
      <rPr>
        <i/>
        <sz val="9"/>
        <color theme="1"/>
        <rFont val="Times New Roman"/>
        <family val="1"/>
      </rPr>
      <t>CV</t>
    </r>
    <r>
      <rPr>
        <vertAlign val="subscript"/>
        <sz val="9"/>
        <color theme="1"/>
        <rFont val="Times New Roman"/>
        <family val="1"/>
      </rPr>
      <t>sh</t>
    </r>
    <r>
      <rPr>
        <vertAlign val="superscript"/>
        <sz val="9"/>
        <color theme="1"/>
        <rFont val="Times New Roman"/>
        <family val="1"/>
      </rPr>
      <t>2</t>
    </r>
  </si>
  <si>
    <t>Eqn. (G.10)</t>
  </si>
  <si>
    <t>Eqn. (G.11)</t>
  </si>
  <si>
    <t>Eqn. (G.1)</t>
  </si>
  <si>
    <r>
      <t xml:space="preserve">CAPACITANCE: </t>
    </r>
    <r>
      <rPr>
        <b/>
        <i/>
        <sz val="11"/>
        <color indexed="8"/>
        <rFont val="Times New Roman"/>
        <family val="1"/>
      </rPr>
      <t>C</t>
    </r>
    <r>
      <rPr>
        <b/>
        <vertAlign val="subscript"/>
        <sz val="11"/>
        <color indexed="8"/>
        <rFont val="Times New Roman"/>
        <family val="1"/>
      </rPr>
      <t>AG</t>
    </r>
  </si>
  <si>
    <r>
      <t>AIR GAP CAPACITANCE</t>
    </r>
    <r>
      <rPr>
        <b/>
        <sz val="12"/>
        <color indexed="8"/>
        <rFont val="Times New Roman"/>
        <family val="1"/>
      </rPr>
      <t xml:space="preserve"> </t>
    </r>
    <r>
      <rPr>
        <b/>
        <i/>
        <sz val="12"/>
        <color indexed="8"/>
        <rFont val="Times New Roman"/>
        <family val="1"/>
      </rPr>
      <t>C</t>
    </r>
    <r>
      <rPr>
        <b/>
        <vertAlign val="subscript"/>
        <sz val="12"/>
        <color indexed="8"/>
        <rFont val="Times New Roman"/>
        <family val="1"/>
      </rPr>
      <t>AG</t>
    </r>
  </si>
  <si>
    <r>
      <t>HYDRO-DYNAMIC BEARING CAPACITANCES,</t>
    </r>
    <r>
      <rPr>
        <b/>
        <i/>
        <sz val="12"/>
        <color indexed="8"/>
        <rFont val="Arial"/>
        <family val="2"/>
      </rPr>
      <t xml:space="preserve"> </t>
    </r>
    <r>
      <rPr>
        <b/>
        <i/>
        <sz val="12"/>
        <color indexed="8"/>
        <rFont val="Times New Roman"/>
        <family val="1"/>
      </rPr>
      <t>C</t>
    </r>
    <r>
      <rPr>
        <b/>
        <vertAlign val="subscript"/>
        <sz val="12"/>
        <color indexed="8"/>
        <rFont val="Times New Roman"/>
        <family val="1"/>
      </rPr>
      <t>b</t>
    </r>
    <r>
      <rPr>
        <b/>
        <sz val="12"/>
        <color indexed="8"/>
        <rFont val="Times New Roman"/>
        <family val="1"/>
      </rPr>
      <t xml:space="preserve"> and </t>
    </r>
    <r>
      <rPr>
        <b/>
        <i/>
        <sz val="12"/>
        <color indexed="8"/>
        <rFont val="Times New Roman"/>
        <family val="1"/>
      </rPr>
      <t>C</t>
    </r>
    <r>
      <rPr>
        <b/>
        <vertAlign val="subscript"/>
        <sz val="12"/>
        <color indexed="8"/>
        <rFont val="Times New Roman"/>
        <family val="1"/>
      </rPr>
      <t>bi</t>
    </r>
  </si>
  <si>
    <r>
      <t xml:space="preserve">STATOR TO ROTOR CAPACITANCE, </t>
    </r>
    <r>
      <rPr>
        <b/>
        <i/>
        <sz val="12"/>
        <color indexed="8"/>
        <rFont val="Times New Roman"/>
        <family val="1"/>
      </rPr>
      <t>C</t>
    </r>
    <r>
      <rPr>
        <b/>
        <vertAlign val="subscript"/>
        <sz val="8"/>
        <color indexed="8"/>
        <rFont val="Times New Roman"/>
        <family val="1"/>
      </rPr>
      <t>SR</t>
    </r>
  </si>
  <si>
    <r>
      <t xml:space="preserve">Shaft to Babbitt </t>
    </r>
    <r>
      <rPr>
        <b/>
        <i/>
        <sz val="11"/>
        <color indexed="8"/>
        <rFont val="Times New Roman"/>
        <family val="1"/>
      </rPr>
      <t>C</t>
    </r>
    <r>
      <rPr>
        <b/>
        <vertAlign val="subscript"/>
        <sz val="11"/>
        <color indexed="8"/>
        <rFont val="Times New Roman"/>
        <family val="1"/>
      </rPr>
      <t>B</t>
    </r>
  </si>
  <si>
    <r>
      <rPr>
        <b/>
        <i/>
        <sz val="11"/>
        <color indexed="8"/>
        <rFont val="Times New Roman"/>
        <family val="1"/>
      </rPr>
      <t>C</t>
    </r>
    <r>
      <rPr>
        <b/>
        <vertAlign val="subscript"/>
        <sz val="11"/>
        <color indexed="8"/>
        <rFont val="Times New Roman"/>
        <family val="1"/>
      </rPr>
      <t>SR</t>
    </r>
  </si>
  <si>
    <r>
      <rPr>
        <b/>
        <i/>
        <sz val="11"/>
        <color theme="1"/>
        <rFont val="Times New Roman"/>
        <family val="1"/>
      </rPr>
      <t>C</t>
    </r>
    <r>
      <rPr>
        <b/>
        <vertAlign val="subscript"/>
        <sz val="11"/>
        <color indexed="8"/>
        <rFont val="Times New Roman"/>
        <family val="1"/>
      </rPr>
      <t xml:space="preserve">AG </t>
    </r>
    <r>
      <rPr>
        <b/>
        <vertAlign val="subscript"/>
        <sz val="11"/>
        <color indexed="8"/>
        <rFont val="Arial"/>
        <family val="2"/>
      </rPr>
      <t xml:space="preserve">  </t>
    </r>
    <r>
      <rPr>
        <b/>
        <sz val="11"/>
        <color indexed="8"/>
        <rFont val="Arial"/>
        <family val="2"/>
      </rPr>
      <t>air gap</t>
    </r>
  </si>
  <si>
    <r>
      <rPr>
        <b/>
        <i/>
        <sz val="11"/>
        <color theme="1"/>
        <rFont val="Times New Roman"/>
        <family val="1"/>
      </rPr>
      <t>C</t>
    </r>
    <r>
      <rPr>
        <b/>
        <vertAlign val="subscript"/>
        <sz val="11"/>
        <color theme="1"/>
        <rFont val="Times New Roman"/>
        <family val="1"/>
      </rPr>
      <t>b</t>
    </r>
    <r>
      <rPr>
        <b/>
        <sz val="11"/>
        <color theme="1"/>
        <rFont val="Times New Roman"/>
        <family val="1"/>
      </rPr>
      <t xml:space="preserve">  </t>
    </r>
    <r>
      <rPr>
        <b/>
        <sz val="11"/>
        <color theme="1"/>
        <rFont val="Arial"/>
        <family val="2"/>
      </rPr>
      <t xml:space="preserve">  shaft to bearing</t>
    </r>
  </si>
  <si>
    <r>
      <rPr>
        <b/>
        <i/>
        <sz val="11"/>
        <color theme="1"/>
        <rFont val="Times New Roman"/>
        <family val="1"/>
      </rPr>
      <t>C</t>
    </r>
    <r>
      <rPr>
        <b/>
        <vertAlign val="subscript"/>
        <sz val="11"/>
        <color indexed="8"/>
        <rFont val="Times New Roman"/>
        <family val="1"/>
      </rPr>
      <t>bi</t>
    </r>
    <r>
      <rPr>
        <b/>
        <sz val="11"/>
        <color indexed="8"/>
        <rFont val="Times New Roman"/>
        <family val="1"/>
      </rPr>
      <t xml:space="preserve"> </t>
    </r>
    <r>
      <rPr>
        <b/>
        <sz val="11"/>
        <color indexed="8"/>
        <rFont val="Arial"/>
        <family val="2"/>
      </rPr>
      <t xml:space="preserve">  bearing to frame</t>
    </r>
  </si>
  <si>
    <r>
      <rPr>
        <b/>
        <i/>
        <sz val="11"/>
        <color theme="1"/>
        <rFont val="Times New Roman"/>
        <family val="1"/>
      </rPr>
      <t>C</t>
    </r>
    <r>
      <rPr>
        <b/>
        <vertAlign val="subscript"/>
        <sz val="11"/>
        <color indexed="8"/>
        <rFont val="Times New Roman"/>
        <family val="1"/>
      </rPr>
      <t>SR</t>
    </r>
    <r>
      <rPr>
        <b/>
        <sz val="11"/>
        <color indexed="8"/>
        <rFont val="Arial"/>
        <family val="2"/>
      </rPr>
      <t xml:space="preserve">  stator to rotor</t>
    </r>
  </si>
  <si>
    <r>
      <rPr>
        <b/>
        <i/>
        <sz val="11"/>
        <color theme="1"/>
        <rFont val="Times New Roman"/>
        <family val="1"/>
      </rPr>
      <t>C</t>
    </r>
    <r>
      <rPr>
        <b/>
        <vertAlign val="subscript"/>
        <sz val="11"/>
        <color indexed="8"/>
        <rFont val="Times New Roman"/>
        <family val="1"/>
      </rPr>
      <t>SF</t>
    </r>
    <r>
      <rPr>
        <b/>
        <sz val="11"/>
        <color indexed="8"/>
        <rFont val="Times New Roman"/>
        <family val="1"/>
      </rPr>
      <t xml:space="preserve"> </t>
    </r>
    <r>
      <rPr>
        <b/>
        <sz val="11"/>
        <color indexed="8"/>
        <rFont val="Arial"/>
        <family val="2"/>
      </rPr>
      <t xml:space="preserve"> stator to frame</t>
    </r>
  </si>
  <si>
    <r>
      <t xml:space="preserve">All shells floating </t>
    </r>
    <r>
      <rPr>
        <b/>
        <i/>
        <sz val="11"/>
        <rFont val="Times New Roman"/>
        <family val="1"/>
      </rPr>
      <t>C</t>
    </r>
  </si>
  <si>
    <r>
      <t xml:space="preserve">DE shell bonded </t>
    </r>
    <r>
      <rPr>
        <b/>
        <i/>
        <sz val="11"/>
        <rFont val="Times New Roman"/>
        <family val="1"/>
      </rPr>
      <t>C</t>
    </r>
  </si>
  <si>
    <r>
      <t xml:space="preserve">Both shells bonded </t>
    </r>
    <r>
      <rPr>
        <b/>
        <i/>
        <sz val="11"/>
        <rFont val="Times New Roman"/>
        <family val="1"/>
      </rPr>
      <t>C</t>
    </r>
  </si>
  <si>
    <r>
      <t xml:space="preserve">TOTAL CAPACITANCE, </t>
    </r>
    <r>
      <rPr>
        <b/>
        <i/>
        <sz val="12"/>
        <color indexed="8"/>
        <rFont val="Times New Roman"/>
        <family val="1"/>
      </rPr>
      <t>C</t>
    </r>
  </si>
  <si>
    <r>
      <t>Stator CMV,</t>
    </r>
    <r>
      <rPr>
        <b/>
        <sz val="11"/>
        <color theme="1"/>
        <rFont val="Times New Roman"/>
        <family val="1"/>
      </rPr>
      <t xml:space="preserve"> </t>
    </r>
    <r>
      <rPr>
        <b/>
        <i/>
        <sz val="11"/>
        <color theme="1"/>
        <rFont val="Times New Roman"/>
        <family val="1"/>
      </rPr>
      <t>V</t>
    </r>
    <r>
      <rPr>
        <b/>
        <vertAlign val="subscript"/>
        <sz val="11"/>
        <color theme="1"/>
        <rFont val="Times New Roman"/>
        <family val="1"/>
      </rPr>
      <t>CMVASD</t>
    </r>
  </si>
  <si>
    <r>
      <t xml:space="preserve">Shaft  Peak Voltage, </t>
    </r>
    <r>
      <rPr>
        <b/>
        <i/>
        <sz val="11"/>
        <color theme="1"/>
        <rFont val="Times New Roman"/>
        <family val="1"/>
      </rPr>
      <t>V</t>
    </r>
    <r>
      <rPr>
        <b/>
        <vertAlign val="subscript"/>
        <sz val="11"/>
        <color theme="1"/>
        <rFont val="Times New Roman"/>
        <family val="1"/>
      </rPr>
      <t>sh</t>
    </r>
  </si>
  <si>
    <r>
      <t xml:space="preserve">Discharge Energy, </t>
    </r>
    <r>
      <rPr>
        <b/>
        <i/>
        <sz val="11"/>
        <color theme="1"/>
        <rFont val="Times New Roman"/>
        <family val="1"/>
      </rPr>
      <t>E</t>
    </r>
  </si>
  <si>
    <r>
      <t xml:space="preserve">CMV Ratio, </t>
    </r>
    <r>
      <rPr>
        <b/>
        <sz val="11"/>
        <color theme="1"/>
        <rFont val="Times New Roman"/>
        <family val="1"/>
      </rPr>
      <t>CMVR</t>
    </r>
  </si>
  <si>
    <r>
      <t>P</t>
    </r>
    <r>
      <rPr>
        <b/>
        <vertAlign val="subscript"/>
        <sz val="9"/>
        <color theme="1"/>
        <rFont val="Times New Roman"/>
        <family val="1"/>
      </rPr>
      <t>m</t>
    </r>
  </si>
  <si>
    <r>
      <t>P</t>
    </r>
    <r>
      <rPr>
        <b/>
        <vertAlign val="subscript"/>
        <sz val="9"/>
        <color theme="1"/>
        <rFont val="Times New Roman"/>
        <family val="1"/>
      </rPr>
      <t>t</t>
    </r>
  </si>
  <si>
    <r>
      <t>W</t>
    </r>
    <r>
      <rPr>
        <b/>
        <vertAlign val="subscript"/>
        <sz val="9"/>
        <color theme="1"/>
        <rFont val="Times New Roman"/>
        <family val="1"/>
      </rPr>
      <t>SL</t>
    </r>
  </si>
  <si>
    <r>
      <t>K</t>
    </r>
    <r>
      <rPr>
        <b/>
        <vertAlign val="subscript"/>
        <sz val="9"/>
        <color theme="1"/>
        <rFont val="Times New Roman"/>
        <family val="1"/>
      </rPr>
      <t>W</t>
    </r>
  </si>
  <si>
    <r>
      <t>F</t>
    </r>
    <r>
      <rPr>
        <b/>
        <vertAlign val="subscript"/>
        <sz val="9"/>
        <color theme="1"/>
        <rFont val="Times New Roman"/>
        <family val="1"/>
      </rPr>
      <t>end</t>
    </r>
  </si>
  <si>
    <r>
      <rPr>
        <b/>
        <i/>
        <sz val="9"/>
        <color theme="1"/>
        <rFont val="Times New Roman"/>
        <family val="1"/>
      </rPr>
      <t>V</t>
    </r>
    <r>
      <rPr>
        <b/>
        <vertAlign val="subscript"/>
        <sz val="9"/>
        <color theme="1"/>
        <rFont val="Times New Roman"/>
        <family val="1"/>
      </rPr>
      <t>CMVASD</t>
    </r>
  </si>
  <si>
    <r>
      <rPr>
        <b/>
        <i/>
        <sz val="9"/>
        <color indexed="8"/>
        <rFont val="Times New Roman"/>
        <family val="1"/>
      </rPr>
      <t>C</t>
    </r>
    <r>
      <rPr>
        <b/>
        <vertAlign val="subscript"/>
        <sz val="9"/>
        <color indexed="8"/>
        <rFont val="Times New Roman"/>
        <family val="1"/>
      </rPr>
      <t>SF</t>
    </r>
  </si>
  <si>
    <r>
      <rPr>
        <b/>
        <i/>
        <sz val="9"/>
        <color theme="1"/>
        <rFont val="Times New Roman"/>
        <family val="1"/>
      </rPr>
      <t>N</t>
    </r>
    <r>
      <rPr>
        <b/>
        <vertAlign val="subscript"/>
        <sz val="9"/>
        <color theme="1"/>
        <rFont val="Times New Roman"/>
        <family val="1"/>
      </rPr>
      <t>S</t>
    </r>
    <r>
      <rPr>
        <b/>
        <sz val="9"/>
        <color theme="1"/>
        <rFont val="Times New Roman"/>
        <family val="1"/>
      </rPr>
      <t xml:space="preserve"> </t>
    </r>
  </si>
  <si>
    <r>
      <rPr>
        <b/>
        <i/>
        <sz val="9"/>
        <color theme="1"/>
        <rFont val="Times New Roman"/>
        <family val="1"/>
      </rPr>
      <t>D</t>
    </r>
    <r>
      <rPr>
        <b/>
        <vertAlign val="subscript"/>
        <sz val="9"/>
        <color theme="1"/>
        <rFont val="Times New Roman"/>
        <family val="1"/>
      </rPr>
      <t>AG</t>
    </r>
  </si>
  <si>
    <r>
      <rPr>
        <b/>
        <i/>
        <sz val="9"/>
        <color theme="1"/>
        <rFont val="Times New Roman"/>
        <family val="1"/>
      </rPr>
      <t>D</t>
    </r>
    <r>
      <rPr>
        <b/>
        <vertAlign val="subscript"/>
        <sz val="9"/>
        <color theme="1"/>
        <rFont val="Times New Roman"/>
        <family val="1"/>
      </rPr>
      <t>GW</t>
    </r>
  </si>
  <si>
    <r>
      <rPr>
        <b/>
        <i/>
        <sz val="9"/>
        <color theme="1"/>
        <rFont val="Times New Roman"/>
        <family val="1"/>
      </rPr>
      <t>L</t>
    </r>
    <r>
      <rPr>
        <b/>
        <vertAlign val="subscript"/>
        <sz val="9"/>
        <color theme="1"/>
        <rFont val="Times New Roman"/>
        <family val="1"/>
      </rPr>
      <t>1</t>
    </r>
    <r>
      <rPr>
        <b/>
        <sz val="9"/>
        <color theme="1"/>
        <rFont val="Arial"/>
        <family val="2"/>
      </rPr>
      <t/>
    </r>
  </si>
  <si>
    <r>
      <rPr>
        <b/>
        <i/>
        <sz val="9"/>
        <color theme="1"/>
        <rFont val="Times New Roman"/>
        <family val="1"/>
      </rPr>
      <t>L</t>
    </r>
    <r>
      <rPr>
        <b/>
        <vertAlign val="subscript"/>
        <sz val="9"/>
        <color theme="1"/>
        <rFont val="Times New Roman"/>
        <family val="1"/>
      </rPr>
      <t xml:space="preserve">2 </t>
    </r>
    <r>
      <rPr>
        <b/>
        <sz val="9"/>
        <color theme="1"/>
        <rFont val="Times New Roman"/>
        <family val="1"/>
      </rPr>
      <t xml:space="preserve">(= </t>
    </r>
    <r>
      <rPr>
        <b/>
        <i/>
        <sz val="9"/>
        <color theme="1"/>
        <rFont val="Times New Roman"/>
        <family val="1"/>
      </rPr>
      <t>L</t>
    </r>
    <r>
      <rPr>
        <b/>
        <vertAlign val="subscript"/>
        <sz val="9"/>
        <color theme="1"/>
        <rFont val="Times New Roman"/>
        <family val="1"/>
      </rPr>
      <t xml:space="preserve">1 </t>
    </r>
    <r>
      <rPr>
        <b/>
        <sz val="9"/>
        <color theme="1"/>
        <rFont val="Times New Roman"/>
        <family val="1"/>
      </rPr>
      <t>typically)</t>
    </r>
  </si>
  <si>
    <r>
      <rPr>
        <b/>
        <i/>
        <sz val="9"/>
        <color theme="1"/>
        <rFont val="Times New Roman"/>
        <family val="1"/>
      </rPr>
      <t>D</t>
    </r>
    <r>
      <rPr>
        <b/>
        <vertAlign val="subscript"/>
        <sz val="9"/>
        <color theme="1"/>
        <rFont val="Times New Roman"/>
        <family val="1"/>
      </rPr>
      <t>1</t>
    </r>
  </si>
  <si>
    <r>
      <rPr>
        <b/>
        <i/>
        <sz val="9"/>
        <color theme="1"/>
        <rFont val="Times New Roman"/>
        <family val="1"/>
      </rPr>
      <t>D</t>
    </r>
    <r>
      <rPr>
        <b/>
        <vertAlign val="subscript"/>
        <sz val="9"/>
        <color theme="1"/>
        <rFont val="Times New Roman"/>
        <family val="1"/>
      </rPr>
      <t>2</t>
    </r>
    <r>
      <rPr>
        <b/>
        <sz val="9"/>
        <color theme="1"/>
        <rFont val="Times New Roman"/>
        <family val="1"/>
      </rPr>
      <t xml:space="preserve"> =</t>
    </r>
    <r>
      <rPr>
        <b/>
        <i/>
        <sz val="9"/>
        <color theme="1"/>
        <rFont val="Times New Roman"/>
        <family val="1"/>
      </rPr>
      <t xml:space="preserve"> D</t>
    </r>
    <r>
      <rPr>
        <b/>
        <vertAlign val="subscript"/>
        <sz val="9"/>
        <color theme="1"/>
        <rFont val="Times New Roman"/>
        <family val="1"/>
      </rPr>
      <t>1</t>
    </r>
    <r>
      <rPr>
        <b/>
        <sz val="9"/>
        <color theme="1"/>
        <rFont val="Times New Roman"/>
        <family val="1"/>
      </rPr>
      <t xml:space="preserve"> + 2</t>
    </r>
    <r>
      <rPr>
        <b/>
        <i/>
        <sz val="9"/>
        <color theme="1"/>
        <rFont val="Times New Roman"/>
        <family val="1"/>
      </rPr>
      <t>D</t>
    </r>
    <r>
      <rPr>
        <b/>
        <vertAlign val="subscript"/>
        <sz val="9"/>
        <color theme="1"/>
        <rFont val="Times New Roman"/>
        <family val="1"/>
      </rPr>
      <t>AG</t>
    </r>
  </si>
  <si>
    <r>
      <t>P</t>
    </r>
    <r>
      <rPr>
        <b/>
        <vertAlign val="subscript"/>
        <sz val="9"/>
        <color theme="1"/>
        <rFont val="Times New Roman"/>
        <family val="1"/>
      </rPr>
      <t>s</t>
    </r>
    <r>
      <rPr>
        <b/>
        <sz val="9"/>
        <color theme="1"/>
        <rFont val="Times New Roman"/>
        <family val="1"/>
      </rPr>
      <t xml:space="preserve"> = P</t>
    </r>
    <r>
      <rPr>
        <b/>
        <vertAlign val="subscript"/>
        <sz val="9"/>
        <color theme="1"/>
        <rFont val="Times New Roman"/>
        <family val="1"/>
      </rPr>
      <t>m</t>
    </r>
    <r>
      <rPr>
        <b/>
        <sz val="9"/>
        <color theme="1"/>
        <rFont val="Times New Roman"/>
        <family val="1"/>
      </rPr>
      <t xml:space="preserve"> + P</t>
    </r>
    <r>
      <rPr>
        <b/>
        <vertAlign val="subscript"/>
        <sz val="9"/>
        <color theme="1"/>
        <rFont val="Times New Roman"/>
        <family val="1"/>
      </rPr>
      <t>t</t>
    </r>
    <r>
      <rPr>
        <b/>
        <sz val="9"/>
        <color theme="1"/>
        <rFont val="Times New Roman"/>
        <family val="1"/>
      </rPr>
      <t xml:space="preserve"> x (</t>
    </r>
    <r>
      <rPr>
        <b/>
        <i/>
        <sz val="9"/>
        <color theme="1"/>
        <rFont val="Times New Roman"/>
        <family val="1"/>
      </rPr>
      <t>D</t>
    </r>
    <r>
      <rPr>
        <b/>
        <vertAlign val="subscript"/>
        <sz val="9"/>
        <color theme="1"/>
        <rFont val="Times New Roman"/>
        <family val="1"/>
      </rPr>
      <t>AG</t>
    </r>
    <r>
      <rPr>
        <b/>
        <sz val="9"/>
        <color theme="1"/>
        <rFont val="Times New Roman"/>
        <family val="1"/>
      </rPr>
      <t>/</t>
    </r>
    <r>
      <rPr>
        <b/>
        <i/>
        <sz val="9"/>
        <color theme="1"/>
        <rFont val="Times New Roman"/>
        <family val="1"/>
      </rPr>
      <t>D</t>
    </r>
    <r>
      <rPr>
        <b/>
        <vertAlign val="subscript"/>
        <sz val="9"/>
        <color theme="1"/>
        <rFont val="Times New Roman"/>
        <family val="1"/>
      </rPr>
      <t>TA</t>
    </r>
    <r>
      <rPr>
        <b/>
        <sz val="9"/>
        <color theme="1"/>
        <rFont val="Times New Roman"/>
        <family val="1"/>
      </rPr>
      <t>)</t>
    </r>
  </si>
  <si>
    <r>
      <rPr>
        <b/>
        <i/>
        <sz val="9"/>
        <color theme="1"/>
        <rFont val="Times New Roman"/>
        <family val="1"/>
      </rPr>
      <t>D</t>
    </r>
    <r>
      <rPr>
        <b/>
        <vertAlign val="subscript"/>
        <sz val="9"/>
        <color theme="1"/>
        <rFont val="Times New Roman"/>
        <family val="1"/>
      </rPr>
      <t>TA</t>
    </r>
  </si>
  <si>
    <r>
      <t>K</t>
    </r>
    <r>
      <rPr>
        <b/>
        <vertAlign val="subscript"/>
        <sz val="9"/>
        <color theme="1"/>
        <rFont val="Times New Roman"/>
        <family val="1"/>
      </rPr>
      <t>o</t>
    </r>
  </si>
  <si>
    <r>
      <t>N</t>
    </r>
    <r>
      <rPr>
        <b/>
        <vertAlign val="subscript"/>
        <sz val="9"/>
        <color rgb="FF000000"/>
        <rFont val="Times New Roman"/>
        <family val="1"/>
      </rPr>
      <t>L</t>
    </r>
  </si>
  <si>
    <r>
      <t>R</t>
    </r>
    <r>
      <rPr>
        <b/>
        <vertAlign val="subscript"/>
        <sz val="9"/>
        <color rgb="FF000000"/>
        <rFont val="Times New Roman"/>
        <family val="1"/>
      </rPr>
      <t>C</t>
    </r>
  </si>
  <si>
    <r>
      <t>K</t>
    </r>
    <r>
      <rPr>
        <b/>
        <vertAlign val="subscript"/>
        <sz val="9"/>
        <color theme="1"/>
        <rFont val="Times New Roman"/>
        <family val="1"/>
      </rPr>
      <t>bi</t>
    </r>
  </si>
  <si>
    <r>
      <t>T</t>
    </r>
    <r>
      <rPr>
        <b/>
        <vertAlign val="subscript"/>
        <sz val="9"/>
        <color theme="1"/>
        <rFont val="Times New Roman"/>
        <family val="1"/>
      </rPr>
      <t>bi</t>
    </r>
  </si>
  <si>
    <r>
      <t>N</t>
    </r>
    <r>
      <rPr>
        <b/>
        <vertAlign val="subscript"/>
        <sz val="9"/>
        <color theme="1"/>
        <rFont val="Times New Roman"/>
        <family val="1"/>
      </rPr>
      <t>st</t>
    </r>
  </si>
  <si>
    <r>
      <t>W</t>
    </r>
    <r>
      <rPr>
        <b/>
        <vertAlign val="subscript"/>
        <sz val="9"/>
        <color theme="1"/>
        <rFont val="Times New Roman"/>
        <family val="1"/>
      </rPr>
      <t>st</t>
    </r>
  </si>
  <si>
    <r>
      <rPr>
        <b/>
        <i/>
        <sz val="9"/>
        <color theme="1"/>
        <rFont val="Times New Roman"/>
        <family val="1"/>
      </rPr>
      <t>L</t>
    </r>
    <r>
      <rPr>
        <b/>
        <vertAlign val="subscript"/>
        <sz val="9"/>
        <color theme="1"/>
        <rFont val="Times New Roman"/>
        <family val="1"/>
      </rPr>
      <t>b</t>
    </r>
  </si>
  <si>
    <r>
      <rPr>
        <b/>
        <i/>
        <sz val="9"/>
        <color theme="1"/>
        <rFont val="Times New Roman"/>
        <family val="1"/>
      </rPr>
      <t>D</t>
    </r>
    <r>
      <rPr>
        <b/>
        <vertAlign val="subscript"/>
        <sz val="9"/>
        <color theme="1"/>
        <rFont val="Times New Roman"/>
        <family val="1"/>
      </rPr>
      <t>4</t>
    </r>
  </si>
  <si>
    <r>
      <rPr>
        <b/>
        <i/>
        <sz val="9"/>
        <color theme="1"/>
        <rFont val="Times New Roman"/>
        <family val="1"/>
      </rPr>
      <t>D</t>
    </r>
    <r>
      <rPr>
        <b/>
        <vertAlign val="subscript"/>
        <sz val="9"/>
        <color theme="1"/>
        <rFont val="Times New Roman"/>
        <family val="1"/>
      </rPr>
      <t>3</t>
    </r>
  </si>
  <si>
    <r>
      <rPr>
        <b/>
        <i/>
        <sz val="9"/>
        <color theme="1"/>
        <rFont val="Times New Roman"/>
        <family val="1"/>
      </rPr>
      <t>D</t>
    </r>
    <r>
      <rPr>
        <b/>
        <vertAlign val="subscript"/>
        <sz val="9"/>
        <color theme="1"/>
        <rFont val="Times New Roman"/>
        <family val="1"/>
      </rPr>
      <t>sh</t>
    </r>
  </si>
  <si>
    <r>
      <t>A</t>
    </r>
    <r>
      <rPr>
        <b/>
        <vertAlign val="subscript"/>
        <sz val="9"/>
        <color theme="1"/>
        <rFont val="Times New Roman"/>
        <family val="1"/>
      </rPr>
      <t>bi</t>
    </r>
    <r>
      <rPr>
        <b/>
        <sz val="9"/>
        <color theme="1"/>
        <rFont val="Times New Roman"/>
        <family val="1"/>
      </rPr>
      <t xml:space="preserve"> = N</t>
    </r>
    <r>
      <rPr>
        <b/>
        <vertAlign val="subscript"/>
        <sz val="9"/>
        <color theme="1"/>
        <rFont val="Times New Roman"/>
        <family val="1"/>
      </rPr>
      <t xml:space="preserve">st </t>
    </r>
    <r>
      <rPr>
        <b/>
        <sz val="9"/>
        <color theme="1"/>
        <rFont val="Times New Roman"/>
        <family val="1"/>
      </rPr>
      <t>x π</t>
    </r>
    <r>
      <rPr>
        <b/>
        <i/>
        <sz val="9"/>
        <color theme="1"/>
        <rFont val="Times New Roman"/>
        <family val="1"/>
      </rPr>
      <t>D</t>
    </r>
    <r>
      <rPr>
        <b/>
        <vertAlign val="subscript"/>
        <sz val="9"/>
        <color theme="1"/>
        <rFont val="Times New Roman"/>
        <family val="1"/>
      </rPr>
      <t xml:space="preserve">sh </t>
    </r>
    <r>
      <rPr>
        <b/>
        <sz val="9"/>
        <color theme="1"/>
        <rFont val="Times New Roman"/>
        <family val="1"/>
      </rPr>
      <t>x W</t>
    </r>
    <r>
      <rPr>
        <b/>
        <vertAlign val="subscript"/>
        <sz val="9"/>
        <color theme="1"/>
        <rFont val="Times New Roman"/>
        <family val="1"/>
      </rPr>
      <t>st</t>
    </r>
  </si>
  <si>
    <r>
      <t>B</t>
    </r>
    <r>
      <rPr>
        <b/>
        <vertAlign val="subscript"/>
        <sz val="9"/>
        <color rgb="FF000000"/>
        <rFont val="Times New Roman"/>
        <family val="1"/>
      </rPr>
      <t>f</t>
    </r>
    <r>
      <rPr>
        <b/>
        <sz val="9"/>
        <color rgb="FF000000"/>
        <rFont val="Times New Roman"/>
        <family val="1"/>
      </rPr>
      <t xml:space="preserve"> = ½×N</t>
    </r>
    <r>
      <rPr>
        <b/>
        <vertAlign val="subscript"/>
        <sz val="9"/>
        <color rgb="FF000000"/>
        <rFont val="Times New Roman"/>
        <family val="1"/>
      </rPr>
      <t>L</t>
    </r>
    <r>
      <rPr>
        <b/>
        <sz val="9"/>
        <color rgb="FF000000"/>
        <rFont val="Times New Roman"/>
        <family val="1"/>
      </rPr>
      <t>×</t>
    </r>
    <r>
      <rPr>
        <b/>
        <sz val="9"/>
        <color rgb="FF000000"/>
        <rFont val="Symbol"/>
        <family val="1"/>
        <charset val="2"/>
      </rPr>
      <t>q</t>
    </r>
    <r>
      <rPr>
        <b/>
        <vertAlign val="subscript"/>
        <sz val="9"/>
        <color rgb="FF000000"/>
        <rFont val="Times New Roman"/>
        <family val="1"/>
      </rPr>
      <t>p</t>
    </r>
    <r>
      <rPr>
        <b/>
        <sz val="9"/>
        <color rgb="FF000000"/>
        <rFont val="Times New Roman"/>
        <family val="1"/>
      </rPr>
      <t>/360 × (R</t>
    </r>
    <r>
      <rPr>
        <b/>
        <vertAlign val="subscript"/>
        <sz val="9"/>
        <color rgb="FF000000"/>
        <rFont val="Times New Roman"/>
        <family val="1"/>
      </rPr>
      <t>C</t>
    </r>
    <r>
      <rPr>
        <b/>
        <sz val="9"/>
        <color rgb="FF000000"/>
        <rFont val="Times New Roman"/>
        <family val="1"/>
      </rPr>
      <t>+1/ R</t>
    </r>
    <r>
      <rPr>
        <b/>
        <vertAlign val="subscript"/>
        <sz val="9"/>
        <color rgb="FF000000"/>
        <rFont val="Times New Roman"/>
        <family val="1"/>
      </rPr>
      <t>C</t>
    </r>
    <r>
      <rPr>
        <b/>
        <sz val="9"/>
        <color rgb="FF000000"/>
        <rFont val="Times New Roman"/>
        <family val="1"/>
      </rPr>
      <t xml:space="preserve"> )</t>
    </r>
  </si>
  <si>
    <r>
      <t>V</t>
    </r>
    <r>
      <rPr>
        <vertAlign val="subscript"/>
        <sz val="10"/>
        <color theme="1"/>
        <rFont val="Times New Roman"/>
        <family val="1"/>
      </rPr>
      <t>sh</t>
    </r>
  </si>
  <si>
    <r>
      <t>C</t>
    </r>
    <r>
      <rPr>
        <vertAlign val="subscript"/>
        <sz val="10"/>
        <color theme="1"/>
        <rFont val="Times New Roman"/>
        <family val="1"/>
      </rPr>
      <t>b</t>
    </r>
    <r>
      <rPr>
        <sz val="10"/>
        <color theme="1"/>
        <rFont val="Times New Roman"/>
        <family val="1"/>
      </rPr>
      <t xml:space="preserve"> </t>
    </r>
  </si>
  <si>
    <r>
      <t>C</t>
    </r>
    <r>
      <rPr>
        <vertAlign val="subscript"/>
        <sz val="10"/>
        <color theme="1"/>
        <rFont val="Times New Roman"/>
        <family val="1"/>
      </rPr>
      <t>bi</t>
    </r>
    <r>
      <rPr>
        <sz val="10"/>
        <color theme="1"/>
        <rFont val="Times New Roman"/>
        <family val="1"/>
      </rPr>
      <t xml:space="preserve"> </t>
    </r>
  </si>
  <si>
    <r>
      <t>C</t>
    </r>
    <r>
      <rPr>
        <vertAlign val="subscript"/>
        <sz val="10"/>
        <color theme="1"/>
        <rFont val="Times New Roman"/>
        <family val="1"/>
      </rPr>
      <t>AG</t>
    </r>
  </si>
  <si>
    <t>[B19]</t>
  </si>
  <si>
    <t>[B33]</t>
  </si>
  <si>
    <t>Mistry, B., B. Lockley, and D.Ankele, "Shaft-Bonding Devices: Application on Large Inverter-Fed Machines Operating in a Class 1 Location," in IEEE Industry Applications Magazine, vol. 25, no. 6, pp. 16-24, Nov.-Dec. 2019, doi: 10.1109/MIAS.2018.2875192.</t>
  </si>
  <si>
    <t>REF:  IEEE IAS Paper  "System Electrical Parameters and Their Effects on Bearing Currents" [B19]</t>
  </si>
  <si>
    <r>
      <rPr>
        <i/>
        <sz val="10"/>
        <color theme="1"/>
        <rFont val="Times New Roman"/>
        <family val="1"/>
      </rPr>
      <t>L</t>
    </r>
    <r>
      <rPr>
        <vertAlign val="subscript"/>
        <sz val="10"/>
        <color theme="1"/>
        <rFont val="Times New Roman"/>
        <family val="1"/>
      </rPr>
      <t>b</t>
    </r>
  </si>
  <si>
    <r>
      <rPr>
        <i/>
        <sz val="10"/>
        <color theme="1"/>
        <rFont val="Times New Roman"/>
        <family val="1"/>
      </rPr>
      <t>D</t>
    </r>
    <r>
      <rPr>
        <vertAlign val="subscript"/>
        <sz val="10"/>
        <color theme="1"/>
        <rFont val="Times New Roman"/>
        <family val="1"/>
      </rPr>
      <t>4</t>
    </r>
  </si>
  <si>
    <r>
      <rPr>
        <i/>
        <sz val="10"/>
        <color theme="1"/>
        <rFont val="Times New Roman"/>
        <family val="1"/>
      </rPr>
      <t>D</t>
    </r>
    <r>
      <rPr>
        <vertAlign val="subscript"/>
        <sz val="10"/>
        <color theme="1"/>
        <rFont val="Times New Roman"/>
        <family val="1"/>
      </rPr>
      <t>3</t>
    </r>
  </si>
  <si>
    <r>
      <t>L</t>
    </r>
    <r>
      <rPr>
        <vertAlign val="subscript"/>
        <sz val="10"/>
        <color theme="1"/>
        <rFont val="Times New Roman"/>
        <family val="1"/>
      </rPr>
      <t>2</t>
    </r>
  </si>
  <si>
    <r>
      <t>is rotor length (=</t>
    </r>
    <r>
      <rPr>
        <i/>
        <sz val="10"/>
        <color theme="1"/>
        <rFont val="Times New Roman"/>
        <family val="1"/>
      </rPr>
      <t>L</t>
    </r>
    <r>
      <rPr>
        <vertAlign val="subscript"/>
        <sz val="10"/>
        <color theme="1"/>
        <rFont val="Times New Roman"/>
        <family val="1"/>
      </rPr>
      <t>1</t>
    </r>
    <r>
      <rPr>
        <sz val="10"/>
        <color theme="1"/>
        <rFont val="Times New Roman"/>
        <family val="1"/>
      </rPr>
      <t xml:space="preserve"> typically) (meters)</t>
    </r>
  </si>
  <si>
    <t>is stator to rotor average taper air gap (meters)</t>
  </si>
  <si>
    <t>is main air gap proportion</t>
  </si>
  <si>
    <t>is taper air gap proportion</t>
  </si>
  <si>
    <t>is salient-pole factor</t>
  </si>
  <si>
    <r>
      <t>D</t>
    </r>
    <r>
      <rPr>
        <vertAlign val="subscript"/>
        <sz val="10"/>
        <color theme="1"/>
        <rFont val="Times New Roman"/>
        <family val="1"/>
      </rPr>
      <t>TA</t>
    </r>
  </si>
  <si>
    <r>
      <t>P</t>
    </r>
    <r>
      <rPr>
        <vertAlign val="subscript"/>
        <sz val="10"/>
        <color theme="1"/>
        <rFont val="Times New Roman"/>
        <family val="1"/>
      </rPr>
      <t>m</t>
    </r>
  </si>
  <si>
    <r>
      <t>P</t>
    </r>
    <r>
      <rPr>
        <vertAlign val="subscript"/>
        <sz val="10"/>
        <color theme="1"/>
        <rFont val="Times New Roman"/>
        <family val="1"/>
      </rPr>
      <t>t</t>
    </r>
  </si>
  <si>
    <r>
      <t>P</t>
    </r>
    <r>
      <rPr>
        <vertAlign val="subscript"/>
        <sz val="10"/>
        <color theme="1"/>
        <rFont val="Times New Roman"/>
        <family val="1"/>
      </rPr>
      <t>S</t>
    </r>
  </si>
  <si>
    <t>is stator slot width (m)</t>
  </si>
  <si>
    <r>
      <t>W</t>
    </r>
    <r>
      <rPr>
        <vertAlign val="subscript"/>
        <sz val="10"/>
        <color theme="1"/>
        <rFont val="Times New Roman"/>
        <family val="1"/>
      </rPr>
      <t>SL</t>
    </r>
  </si>
  <si>
    <r>
      <t xml:space="preserve">K </t>
    </r>
    <r>
      <rPr>
        <vertAlign val="subscript"/>
        <sz val="10"/>
        <color theme="1"/>
        <rFont val="Times New Roman"/>
        <family val="1"/>
      </rPr>
      <t>W</t>
    </r>
  </si>
  <si>
    <r>
      <t>F</t>
    </r>
    <r>
      <rPr>
        <vertAlign val="subscript"/>
        <sz val="10"/>
        <color theme="1"/>
        <rFont val="Times New Roman"/>
        <family val="1"/>
      </rPr>
      <t>end</t>
    </r>
  </si>
  <si>
    <r>
      <t xml:space="preserve">is stator end effects multiplier on </t>
    </r>
    <r>
      <rPr>
        <i/>
        <sz val="10"/>
        <color theme="1"/>
        <rFont val="Times New Roman"/>
        <family val="1"/>
      </rPr>
      <t>C</t>
    </r>
    <r>
      <rPr>
        <vertAlign val="subscript"/>
        <sz val="10"/>
        <color theme="1"/>
        <rFont val="Times New Roman"/>
        <family val="1"/>
      </rPr>
      <t>SR</t>
    </r>
    <r>
      <rPr>
        <sz val="10"/>
        <color theme="1"/>
        <rFont val="Times New Roman"/>
        <family val="1"/>
      </rPr>
      <t>. See Note 1.
NOTE 1-The IEEE 1349 Calculator add 5% to CSR to account for end effects as provided by the manufacturer</t>
    </r>
  </si>
  <si>
    <t>is number of insulating strips</t>
  </si>
  <si>
    <r>
      <t>N</t>
    </r>
    <r>
      <rPr>
        <vertAlign val="subscript"/>
        <sz val="10"/>
        <color rgb="FF000000"/>
        <rFont val="Times New Roman"/>
        <family val="1"/>
      </rPr>
      <t>st</t>
    </r>
  </si>
  <si>
    <r>
      <t>D</t>
    </r>
    <r>
      <rPr>
        <vertAlign val="subscript"/>
        <sz val="10"/>
        <color rgb="FF000000"/>
        <rFont val="Times New Roman"/>
        <family val="1"/>
      </rPr>
      <t>sh</t>
    </r>
  </si>
  <si>
    <r>
      <t xml:space="preserve">is shell diameter, </t>
    </r>
    <r>
      <rPr>
        <sz val="10"/>
        <color theme="1"/>
        <rFont val="Times New Roman"/>
        <family val="1"/>
      </rPr>
      <t>outside diameter (m)</t>
    </r>
  </si>
  <si>
    <r>
      <t>W</t>
    </r>
    <r>
      <rPr>
        <vertAlign val="subscript"/>
        <sz val="10"/>
        <color rgb="FF000000"/>
        <rFont val="Times New Roman"/>
        <family val="1"/>
      </rPr>
      <t>st</t>
    </r>
  </si>
  <si>
    <r>
      <t xml:space="preserve">is insulating strip width </t>
    </r>
    <r>
      <rPr>
        <sz val="10"/>
        <color theme="1"/>
        <rFont val="Times New Roman"/>
        <family val="1"/>
      </rPr>
      <t>(m)</t>
    </r>
  </si>
  <si>
    <r>
      <t>B</t>
    </r>
    <r>
      <rPr>
        <vertAlign val="subscript"/>
        <sz val="10"/>
        <color theme="1"/>
        <rFont val="Times New Roman"/>
        <family val="1"/>
      </rPr>
      <t>f</t>
    </r>
  </si>
  <si>
    <r>
      <t>is bearing factor (This addresses the shaft not running in the center of the bearing (R</t>
    </r>
    <r>
      <rPr>
        <vertAlign val="subscript"/>
        <sz val="10"/>
        <color theme="1"/>
        <rFont val="Times New Roman"/>
        <family val="1"/>
      </rPr>
      <t>C</t>
    </r>
    <r>
      <rPr>
        <sz val="10"/>
        <color theme="1"/>
        <rFont val="Times New Roman"/>
        <family val="1"/>
      </rPr>
      <t xml:space="preserve"> term) and the active portion of the bearing circumference (N</t>
    </r>
    <r>
      <rPr>
        <vertAlign val="subscript"/>
        <sz val="10"/>
        <color theme="1"/>
        <rFont val="Times New Roman"/>
        <family val="1"/>
      </rPr>
      <t>L</t>
    </r>
    <r>
      <rPr>
        <sz val="10"/>
        <color theme="1"/>
        <rFont val="Times New Roman"/>
        <family val="1"/>
      </rPr>
      <t xml:space="preserve"> × </t>
    </r>
    <r>
      <rPr>
        <sz val="10"/>
        <color theme="1"/>
        <rFont val="Symbol"/>
        <family val="1"/>
        <charset val="2"/>
      </rPr>
      <t>q</t>
    </r>
    <r>
      <rPr>
        <vertAlign val="subscript"/>
        <sz val="10"/>
        <color theme="1"/>
        <rFont val="Times New Roman"/>
        <family val="1"/>
      </rPr>
      <t>p</t>
    </r>
    <r>
      <rPr>
        <sz val="10"/>
        <color theme="1"/>
        <rFont val="Times New Roman"/>
        <family val="1"/>
      </rPr>
      <t xml:space="preserve"> / 360).</t>
    </r>
  </si>
  <si>
    <t>is Number of Lobes</t>
  </si>
  <si>
    <r>
      <t>N</t>
    </r>
    <r>
      <rPr>
        <vertAlign val="subscript"/>
        <sz val="10"/>
        <color rgb="FF000000"/>
        <rFont val="Times New Roman"/>
        <family val="1"/>
      </rPr>
      <t>L</t>
    </r>
  </si>
  <si>
    <r>
      <rPr>
        <sz val="10"/>
        <color theme="1"/>
        <rFont val="Symbol"/>
        <family val="1"/>
        <charset val="2"/>
      </rPr>
      <t>q</t>
    </r>
    <r>
      <rPr>
        <vertAlign val="subscript"/>
        <sz val="10"/>
        <color rgb="FF000000"/>
        <rFont val="Arial"/>
        <family val="2"/>
      </rPr>
      <t>p</t>
    </r>
  </si>
  <si>
    <r>
      <t>R</t>
    </r>
    <r>
      <rPr>
        <vertAlign val="subscript"/>
        <sz val="10"/>
        <color rgb="FF000000"/>
        <rFont val="Times New Roman"/>
        <family val="1"/>
      </rPr>
      <t>C</t>
    </r>
  </si>
  <si>
    <t>is dielectric constant of oil (taken as 3 or 4 in examples, actual figure is about 2.5)</t>
  </si>
  <si>
    <t>is capacitance between the shaft and the bearing at each end, with lubricant as the dielectric. (farads)</t>
  </si>
  <si>
    <t>is capacitance of the bearing to frame insulation (if any). (farads) This capacitance is often bypassed at one or both ends by a bonding jumper.</t>
  </si>
  <si>
    <t>is capacitance across the air gap between the rotor and the stator laminations. (farads)</t>
  </si>
  <si>
    <t>is capacitance between the stator winding and the rotor. (farads)</t>
  </si>
  <si>
    <t>is three-phase capacitance between the stator winding and frame. (farads)</t>
  </si>
  <si>
    <t>common-mode voltage (volts)</t>
  </si>
  <si>
    <t>common-mode voltage of the ASD output (volts)</t>
  </si>
  <si>
    <t>is total capacitance, sum of all capacitances of the rotor to the frame including the bearings across which the voltage, Vsh appears  (farads)</t>
  </si>
  <si>
    <t>is stator to rotor main air gap (meters)</t>
  </si>
  <si>
    <t>[B47]</t>
  </si>
  <si>
    <t>[B72]</t>
  </si>
  <si>
    <t>[B76]</t>
  </si>
  <si>
    <t>[B84]</t>
  </si>
  <si>
    <t>IEEE STD 1349-2021 DISCHARGE ENERGY CALCULATOR</t>
  </si>
  <si>
    <t>This machine discharge energy calculator is part of IEEE Std 1349-2021, 
Guide for the Application of Electric Machines in Zone 2 and Class I, Division 2  
Hazardous (Classified) Locations.</t>
  </si>
  <si>
    <t>IEEE Standards documents are made available for use subject to important notices and legal disclaimers. These notices and disclaimers, or a reference to this page (https://standards.ieee.org/ipr/disclaimers.html), appear in all standards and may be found under the heading “Important Notices and Disclaimers Concerning IEEE Standards Documents.”</t>
  </si>
  <si>
    <t>IEEE Standards documents are developed within the IEEE Societies and the Standards Coordinating Committees of the IEEE Standards Association (IEEE SA) Standards Board. IEEE develops its standards through an accredited consensus development process, which brings together volunteers representing varied viewpoints and interests to achieve the final product. IEEE Standards are documents developed by volunteers with scientific, academic, and industry-based expertise in technical working groups. Volunteers are not necessarily members of IEEE or IEEE SA, and participate without compensation from IEEE. While IEEE administers the process and establishes rules to promote fairness in the consensus development process, IEEE does not independently evaluate, test, or verify the accuracy of any of the information or the soundness of any judgments contained in its standards.</t>
  </si>
  <si>
    <t>IEEE makes no warranties or representations concerning its standards, and expressly disclaims all warranties, express or implied, concerning this standard, including but not limited to the warranties of merchantability, fitness for a particular purpose and non-infringement.  In addition, IEEE does not warrant or represent that the use of the material contained in its standards is free from patent infringement. IEEE standards documents are supplied “AS IS” and “WITH ALL FAULTS.”</t>
  </si>
  <si>
    <t xml:space="preserve">Use of an IEEE standard is wholly voluntary. The existence of an IEEE Standard does not imply that there are no other ways to produce, test, measure, purchase, market, or provide other goods and services related to the scope of the IEEE standard. Furthermore, the viewpoint expressed at the time a standard is approved and issued is subject to change brought about through developments in the state of the art and comments received from users of the standard. </t>
  </si>
  <si>
    <t>In publishing and making its standards available, IEEE is not suggesting or rendering professional or other services for, or on behalf of, any person or entity, nor is IEEE undertaking to perform any duty owed by any other person or entity to another. Any person utilizing any IEEE Standards document, should rely upon his or her own independent judgment in the exercise of reasonable care in any given circumstances or, as appropriate, seek the advice of a competent professional in determining the appropriateness of a given IEEE standard.</t>
  </si>
  <si>
    <t>IN NO EVENT SHALL IEEE BE LIABLE FOR ANY DIRECT, INDIRECT, INCIDENTAL, SPECIAL, EXEMPLARY, OR CONSEQUENTIAL DAMAGES (INCLUDING, BUT NOT LIMITED TO: THE NEED TO PROCURE SUBSTITUTE GOODS OR SERVICES; LOSS OF USE, DATA, OR PROFITS; OR BUSINESS INTERRUPTION) HOWEVER CAUSED AND ON ANY THEORY OF LIABILITY, WHETHER IN CONTRACT, STRICT LIABILITY, OR TORT (INCLUDING NEGLIGENCE OR OTHERWISE) ARISING IN ANY WAY OUT OF THE PUBLICATION, USE OF, OR RELIANCE UPON ANY STANDARD, EVEN IF ADVISED OF THE POSSIBILITY OF SUCH DAMAGE AND REGARDLESS OF WHETHER SUCH DAMAGE WAS FORESEEABLE.</t>
  </si>
  <si>
    <t>Copyrights</t>
  </si>
  <si>
    <t>IEEE draft and approved standards are copyrighted by IEEE under US and international copyright laws. They
are made available by IEEE and are adopted for a wide variety of both public and private uses. These include
both use, by reference, in laws and regulations, and use in private self-regulation, standardization, and the
promotion of engineering practices and methods. By making these documents available for use and adoption
by public authorities and private users, IEEE does not waive any rights in copyright to the documents.</t>
  </si>
  <si>
    <t>IEEE is a registered trademark in the U.S. Patent &amp; Trademark Office, 
owned by The Institute of Electrical and Electronics Engineers, Incorporated.
IEEE prohibits discrimination, harassment, and bullying.
For more information, visit https:// www .ieee .org/ web/ aboutus/ whatis/ policies/ p9 -26 .html.</t>
  </si>
  <si>
    <r>
      <t>Stator to Frame</t>
    </r>
    <r>
      <rPr>
        <b/>
        <sz val="9"/>
        <color indexed="8"/>
        <rFont val="Arial"/>
        <family val="2"/>
      </rPr>
      <t xml:space="preserve"> Capacitance
</t>
    </r>
    <r>
      <rPr>
        <b/>
        <sz val="9"/>
        <color theme="3" tint="0.39997558519241921"/>
        <rFont val="Arial"/>
        <family val="2"/>
      </rPr>
      <t>(Factory Data, 3 phases)</t>
    </r>
  </si>
  <si>
    <r>
      <t xml:space="preserve">Stator common-mode voltage of the ASD output 
</t>
    </r>
    <r>
      <rPr>
        <b/>
        <sz val="9"/>
        <color theme="3" tint="0.39997558519241921"/>
        <rFont val="Arial"/>
        <family val="2"/>
      </rPr>
      <t>(From Drive supplier calculations or measurement.)</t>
    </r>
  </si>
  <si>
    <r>
      <t>End effects multiplier on C</t>
    </r>
    <r>
      <rPr>
        <b/>
        <vertAlign val="subscript"/>
        <sz val="9"/>
        <color rgb="FF000000"/>
        <rFont val="Arial"/>
        <family val="2"/>
      </rPr>
      <t xml:space="preserve">SR
</t>
    </r>
    <r>
      <rPr>
        <b/>
        <sz val="9"/>
        <color theme="3" tint="0.39997558519241921"/>
        <rFont val="Arial"/>
        <family val="2"/>
      </rPr>
      <t>(e.g. 5% from manufacturer)</t>
    </r>
  </si>
  <si>
    <r>
      <t xml:space="preserve">Pad arc 
</t>
    </r>
    <r>
      <rPr>
        <b/>
        <sz val="9"/>
        <color theme="3" tint="0.39997558519241921"/>
        <rFont val="Arial"/>
        <family val="2"/>
      </rPr>
      <t>For cylindrical bearing make pad arc x number lobes = 360</t>
    </r>
  </si>
  <si>
    <r>
      <t xml:space="preserve">Max/Min Shaft to Bearing Clearance Ratio </t>
    </r>
    <r>
      <rPr>
        <b/>
        <sz val="9"/>
        <color theme="7" tint="-0.249977111117893"/>
        <rFont val="Arial"/>
        <family val="2"/>
      </rPr>
      <t xml:space="preserve">
</t>
    </r>
    <r>
      <rPr>
        <b/>
        <sz val="9"/>
        <color theme="3" tint="0.39997558519241921"/>
        <rFont val="Arial"/>
        <family val="2"/>
      </rPr>
      <t>This addresses shaft not running in center of bearing.</t>
    </r>
  </si>
  <si>
    <r>
      <t xml:space="preserve">Pad arc 
</t>
    </r>
    <r>
      <rPr>
        <sz val="9"/>
        <color theme="3" tint="0.39997558519241921"/>
        <rFont val="Arial"/>
        <family val="2"/>
      </rPr>
      <t>For cylindrical bearing make pad arc x number lobes = 360</t>
    </r>
  </si>
  <si>
    <r>
      <t xml:space="preserve">Max/min clearance ratio.  
</t>
    </r>
    <r>
      <rPr>
        <sz val="9"/>
        <color theme="3" tint="0.39997558519241921"/>
        <rFont val="Arial"/>
        <family val="2"/>
      </rPr>
      <t>This addresses shaft not running in center of bearing.</t>
    </r>
  </si>
  <si>
    <r>
      <rPr>
        <b/>
        <i/>
        <sz val="11"/>
        <color indexed="8"/>
        <rFont val="Times New Roman"/>
        <family val="1"/>
      </rPr>
      <t>C</t>
    </r>
    <r>
      <rPr>
        <b/>
        <vertAlign val="subscript"/>
        <sz val="11"/>
        <color indexed="8"/>
        <rFont val="Times New Roman"/>
        <family val="1"/>
      </rPr>
      <t>bi</t>
    </r>
    <r>
      <rPr>
        <b/>
        <sz val="11"/>
        <color indexed="8"/>
        <rFont val="Arial"/>
        <family val="2"/>
      </rPr>
      <t xml:space="preserve"> (per bearing)
</t>
    </r>
    <r>
      <rPr>
        <sz val="9"/>
        <color theme="3" tint="0.39997558519241921"/>
        <rFont val="Arial"/>
        <family val="2"/>
      </rPr>
      <t>Addresses insulation between bearing shell and bracket.</t>
    </r>
  </si>
  <si>
    <r>
      <t>Stator end effects multiplier on C</t>
    </r>
    <r>
      <rPr>
        <b/>
        <vertAlign val="subscript"/>
        <sz val="9"/>
        <color rgb="FF000000"/>
        <rFont val="Arial"/>
        <family val="2"/>
      </rPr>
      <t xml:space="preserve">SR
</t>
    </r>
    <r>
      <rPr>
        <b/>
        <sz val="9"/>
        <color theme="3" tint="0.39997558519241921"/>
        <rFont val="Arial"/>
        <family val="2"/>
      </rPr>
      <t>(e.g. 5% from manufacturer)</t>
    </r>
  </si>
  <si>
    <r>
      <t xml:space="preserve">Max/Min Shaft to Bearing Clearance Ratio 
</t>
    </r>
    <r>
      <rPr>
        <b/>
        <sz val="9"/>
        <color theme="3" tint="0.39997558519241921"/>
        <rFont val="Arial"/>
        <family val="2"/>
      </rPr>
      <t>This addresses shaft not running in center of bearing.</t>
    </r>
  </si>
  <si>
    <r>
      <t xml:space="preserve">is Pad Arc, degrees  
</t>
    </r>
    <r>
      <rPr>
        <sz val="10"/>
        <color theme="3" tint="0.39997558519241921"/>
        <rFont val="Times New Roman"/>
        <family val="1"/>
      </rPr>
      <t>For cylindrical bearing make pad arc x number lobes = 360 degrees.</t>
    </r>
  </si>
  <si>
    <r>
      <t xml:space="preserve">Max/Min Shaft to Bearing Clearance Ratio 
</t>
    </r>
    <r>
      <rPr>
        <sz val="10"/>
        <color theme="3" tint="0.39997558519241921"/>
        <rFont val="Times New Roman"/>
        <family val="1"/>
      </rPr>
      <t>This addresses shaft not running in center of bearing.</t>
    </r>
  </si>
  <si>
    <t>Purple Highlighted cells are calculated answers</t>
  </si>
  <si>
    <t>Copyright © 2021 by The Institute of Electrical and Electronics Engineers, Inc.
Three Park Avenue
New York, New York 10016-5997, USA
All rights reserved.</t>
  </si>
  <si>
    <t>IEEE Standards Department
445 Hoes Lane
Piscataway, NJ 08854, USA</t>
  </si>
  <si>
    <t xml:space="preserve">Every effort has been made to secure permission to reprint borrowed material contained in this document. 
If omissions have been made, please bring them to our attention.  </t>
  </si>
  <si>
    <r>
      <t>A</t>
    </r>
    <r>
      <rPr>
        <b/>
        <vertAlign val="subscript"/>
        <sz val="9"/>
        <color theme="1"/>
        <rFont val="Times New Roman"/>
        <family val="1"/>
      </rPr>
      <t>S</t>
    </r>
    <r>
      <rPr>
        <b/>
        <sz val="9"/>
        <color theme="1"/>
        <rFont val="Times New Roman"/>
        <family val="1"/>
      </rPr>
      <t xml:space="preserve"> = </t>
    </r>
    <r>
      <rPr>
        <b/>
        <i/>
        <sz val="9"/>
        <color theme="1"/>
        <rFont val="Times New Roman"/>
        <family val="1"/>
      </rPr>
      <t>L</t>
    </r>
    <r>
      <rPr>
        <b/>
        <vertAlign val="subscript"/>
        <sz val="9"/>
        <color theme="1"/>
        <rFont val="Times New Roman"/>
        <family val="1"/>
      </rPr>
      <t>1</t>
    </r>
    <r>
      <rPr>
        <b/>
        <sz val="9"/>
        <color theme="1"/>
        <rFont val="Times New Roman"/>
        <family val="1"/>
      </rPr>
      <t xml:space="preserve"> x W</t>
    </r>
    <r>
      <rPr>
        <b/>
        <vertAlign val="subscript"/>
        <sz val="9"/>
        <color theme="1"/>
        <rFont val="Times New Roman"/>
        <family val="1"/>
      </rPr>
      <t>SL</t>
    </r>
  </si>
  <si>
    <r>
      <t xml:space="preserve">MIE and Group of flammable gases </t>
    </r>
    <r>
      <rPr>
        <b/>
        <vertAlign val="superscript"/>
        <sz val="9"/>
        <color theme="1"/>
        <rFont val="Arial"/>
        <family val="2"/>
      </rPr>
      <t>54</t>
    </r>
    <r>
      <rPr>
        <b/>
        <sz val="9"/>
        <color theme="1"/>
        <rFont val="Arial"/>
        <family val="2"/>
      </rPr>
      <t xml:space="preserve"> </t>
    </r>
  </si>
  <si>
    <r>
      <t xml:space="preserve">Figure G.8- Capacitive ignition curves </t>
    </r>
    <r>
      <rPr>
        <b/>
        <vertAlign val="superscript"/>
        <sz val="11"/>
        <color theme="1"/>
        <rFont val="Calibri"/>
        <family val="2"/>
        <scheme val="minor"/>
      </rPr>
      <t>55</t>
    </r>
    <r>
      <rPr>
        <b/>
        <sz val="11"/>
        <color theme="1"/>
        <rFont val="Calibri"/>
        <family val="2"/>
        <scheme val="minor"/>
      </rPr>
      <t xml:space="preserve"> </t>
    </r>
  </si>
  <si>
    <r>
      <t xml:space="preserve">    NOTE 1—</t>
    </r>
    <r>
      <rPr>
        <sz val="7"/>
        <color theme="1"/>
        <rFont val="Times New Roman"/>
        <family val="1"/>
      </rPr>
      <t xml:space="preserve"> </t>
    </r>
    <r>
      <rPr>
        <sz val="9"/>
        <color theme="1"/>
        <rFont val="Times New Roman"/>
        <family val="1"/>
      </rPr>
      <t xml:space="preserve">Legend: 1 is total capacitance, </t>
    </r>
    <r>
      <rPr>
        <i/>
        <sz val="9"/>
        <color theme="1"/>
        <rFont val="Times New Roman"/>
        <family val="1"/>
      </rPr>
      <t>C</t>
    </r>
    <r>
      <rPr>
        <sz val="9"/>
        <color theme="1"/>
        <rFont val="Times New Roman"/>
        <family val="1"/>
      </rPr>
      <t xml:space="preserve"> (</t>
    </r>
    <r>
      <rPr>
        <sz val="10"/>
        <color rgb="FF000000"/>
        <rFont val="Times New Roman"/>
        <family val="1"/>
      </rPr>
      <t>μfarad)</t>
    </r>
    <r>
      <rPr>
        <sz val="9"/>
        <color theme="1"/>
        <rFont val="Times New Roman"/>
        <family val="1"/>
      </rPr>
      <t xml:space="preserve">; 2 is shaft voltage </t>
    </r>
    <r>
      <rPr>
        <i/>
        <sz val="9"/>
        <color theme="1"/>
        <rFont val="Times New Roman"/>
        <family val="1"/>
      </rPr>
      <t>V</t>
    </r>
    <r>
      <rPr>
        <vertAlign val="subscript"/>
        <sz val="9"/>
        <color theme="1"/>
        <rFont val="Times New Roman"/>
        <family val="1"/>
      </rPr>
      <t>sh</t>
    </r>
    <r>
      <rPr>
        <sz val="9"/>
        <color theme="1"/>
        <rFont val="Times New Roman"/>
        <family val="1"/>
      </rPr>
      <t xml:space="preserve"> (volts).</t>
    </r>
  </si>
  <si>
    <r>
      <t xml:space="preserve">    </t>
    </r>
    <r>
      <rPr>
        <vertAlign val="superscript"/>
        <sz val="9"/>
        <color rgb="FF000000"/>
        <rFont val="Times New Roman"/>
        <family val="1"/>
      </rPr>
      <t xml:space="preserve">55 </t>
    </r>
    <r>
      <rPr>
        <sz val="9"/>
        <color rgb="FF000000"/>
        <rFont val="Times New Roman"/>
        <family val="1"/>
      </rPr>
      <t>IEC 60079-0 ed.7.0 [B47] Copyright © 2017 IEC Geneva, Switzerland. www.iec.ch</t>
    </r>
  </si>
  <si>
    <t xml:space="preserve">    NOTE 1— Legend: 1 is total capacitance, C (μfarad); 2 is shaft voltage Vsh (volts).</t>
  </si>
  <si>
    <r>
      <t xml:space="preserve">Figure G.8- Capacitive ignition curves </t>
    </r>
    <r>
      <rPr>
        <b/>
        <vertAlign val="superscript"/>
        <sz val="11"/>
        <color theme="1"/>
        <rFont val="Calibri"/>
        <family val="2"/>
        <scheme val="minor"/>
      </rPr>
      <t xml:space="preserve">55 </t>
    </r>
  </si>
  <si>
    <t>Maximum shaft voltage permitted with known total capacitance based on Capacitive ignition curves in Figure G.8</t>
  </si>
  <si>
    <t>Table G.5—Discharge energy due to CMV for anti friction (ball) bearing motors, typical four-pole motor [B19]</t>
  </si>
  <si>
    <r>
      <t>V</t>
    </r>
    <r>
      <rPr>
        <vertAlign val="subscript"/>
        <sz val="10"/>
        <color theme="1"/>
        <rFont val="Times New Roman"/>
        <family val="1"/>
      </rPr>
      <t xml:space="preserve">ASD </t>
    </r>
    <r>
      <rPr>
        <sz val="10"/>
        <color theme="1"/>
        <rFont val="Times New Roman"/>
        <family val="1"/>
      </rPr>
      <t>(V)</t>
    </r>
  </si>
  <si>
    <t>Version 2021.0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</si>
</sst>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64" formatCode="0.000"/>
    <numFmt numFmtId="165" formatCode="0.0000"/>
    <numFmt numFmtId="166" formatCode="0.0"/>
    <numFmt numFmtId="167" formatCode="0.00000"/>
    <numFmt numFmtId="168" formatCode="0.000000"/>
    <numFmt numFmtId="169" formatCode="0.0000E+00"/>
    <numFmt numFmtId="170" formatCode="0.000E+00"/>
    <numFmt numFmtId="171" formatCode="[$-409]mmmm\ d\,\ yyyy;@"/>
  </numFmts>
  <fonts count="100">
    <font>
      <sz val="11"/>
      <color theme="1"/>
      <name val="Calibri"/>
      <family val="2"/>
      <scheme val="minor"/>
    </font>
    <font>
      <sz val="10"/>
      <color indexed="8"/>
      <name val="Arial"/>
      <family val="2"/>
    </font>
    <font>
      <b/>
      <sz val="9"/>
      <color indexed="8"/>
      <name val="Arial"/>
      <family val="2"/>
    </font>
    <font>
      <sz val="9"/>
      <color indexed="8"/>
      <name val="Arial"/>
      <family val="2"/>
    </font>
    <font>
      <sz val="9"/>
      <color indexed="8"/>
      <name val="Arial"/>
      <family val="2"/>
    </font>
    <font>
      <vertAlign val="superscript"/>
      <sz val="9"/>
      <color indexed="8"/>
      <name val="Arial"/>
      <family val="2"/>
    </font>
    <font>
      <b/>
      <sz val="11"/>
      <color theme="1"/>
      <name val="Calibri"/>
      <family val="2"/>
      <scheme val="minor"/>
    </font>
    <font>
      <sz val="11"/>
      <color theme="1"/>
      <name val="Arial"/>
      <family val="2"/>
    </font>
    <font>
      <b/>
      <sz val="11"/>
      <color theme="1"/>
      <name val="Arial"/>
      <family val="2"/>
    </font>
    <font>
      <b/>
      <sz val="9"/>
      <color theme="1"/>
      <name val="Arial"/>
      <family val="2"/>
    </font>
    <font>
      <sz val="9"/>
      <color theme="1"/>
      <name val="Arial"/>
      <family val="2"/>
    </font>
    <font>
      <sz val="9"/>
      <color theme="1"/>
      <name val="Calibri"/>
      <family val="2"/>
      <scheme val="minor"/>
    </font>
    <font>
      <b/>
      <sz val="9"/>
      <color rgb="FF000000"/>
      <name val="Arial"/>
      <family val="2"/>
    </font>
    <font>
      <sz val="9"/>
      <color rgb="FF000000"/>
      <name val="Arial"/>
      <family val="2"/>
    </font>
    <font>
      <b/>
      <sz val="14"/>
      <color theme="1"/>
      <name val="Arial"/>
      <family val="2"/>
    </font>
    <font>
      <sz val="9"/>
      <color theme="1"/>
      <name val="Calibri"/>
      <family val="2"/>
    </font>
    <font>
      <b/>
      <u/>
      <sz val="11"/>
      <color rgb="FFC00000"/>
      <name val="Arial"/>
      <family val="2"/>
    </font>
    <font>
      <sz val="11"/>
      <color theme="5" tint="-0.249977111117893"/>
      <name val="Arial"/>
      <family val="2"/>
    </font>
    <font>
      <b/>
      <sz val="11"/>
      <color theme="5" tint="-0.249977111117893"/>
      <name val="Arial"/>
      <family val="2"/>
    </font>
    <font>
      <sz val="9"/>
      <color theme="5" tint="-0.249977111117893"/>
      <name val="Arial"/>
      <family val="2"/>
    </font>
    <font>
      <sz val="10"/>
      <color theme="5" tint="-0.249977111117893"/>
      <name val="Arial"/>
      <family val="2"/>
    </font>
    <font>
      <sz val="9"/>
      <color theme="1"/>
      <name val="Times New Roman"/>
      <family val="1"/>
    </font>
    <font>
      <sz val="10"/>
      <color theme="1"/>
      <name val="Arial"/>
      <family val="2"/>
    </font>
    <font>
      <b/>
      <sz val="12"/>
      <color theme="1"/>
      <name val="Arial"/>
      <family val="2"/>
    </font>
    <font>
      <b/>
      <sz val="12"/>
      <color rgb="FF000000"/>
      <name val="Arial"/>
      <family val="2"/>
    </font>
    <font>
      <b/>
      <sz val="10"/>
      <color theme="1"/>
      <name val="Arial"/>
      <family val="2"/>
    </font>
    <font>
      <b/>
      <sz val="10"/>
      <color theme="5" tint="-0.249977111117893"/>
      <name val="Arial"/>
      <family val="2"/>
    </font>
    <font>
      <sz val="7"/>
      <color theme="1"/>
      <name val="Times New Roman"/>
      <family val="1"/>
    </font>
    <font>
      <i/>
      <sz val="9"/>
      <color rgb="FF000000"/>
      <name val="Times New Roman"/>
      <family val="1"/>
    </font>
    <font>
      <i/>
      <sz val="9"/>
      <color theme="1"/>
      <name val="Times New Roman"/>
      <family val="1"/>
    </font>
    <font>
      <sz val="10"/>
      <color rgb="FF000000"/>
      <name val="Times New Roman"/>
      <family val="1"/>
    </font>
    <font>
      <vertAlign val="subscript"/>
      <sz val="9"/>
      <color theme="1"/>
      <name val="Times New Roman"/>
      <family val="1"/>
    </font>
    <font>
      <sz val="9"/>
      <color rgb="FFFF0000"/>
      <name val="Arial"/>
      <family val="2"/>
    </font>
    <font>
      <sz val="10"/>
      <color theme="1"/>
      <name val="Times New Roman"/>
      <family val="1"/>
    </font>
    <font>
      <i/>
      <sz val="10"/>
      <color theme="1"/>
      <name val="Times New Roman"/>
      <family val="1"/>
    </font>
    <font>
      <vertAlign val="subscript"/>
      <sz val="10"/>
      <color theme="1"/>
      <name val="Times New Roman"/>
      <family val="1"/>
    </font>
    <font>
      <vertAlign val="superscript"/>
      <sz val="10"/>
      <color theme="1"/>
      <name val="Times New Roman"/>
      <family val="1"/>
    </font>
    <font>
      <sz val="12"/>
      <color theme="1"/>
      <name val="Times New Roman"/>
      <family val="1"/>
    </font>
    <font>
      <sz val="10"/>
      <name val="Arial"/>
      <family val="2"/>
    </font>
    <font>
      <b/>
      <sz val="10"/>
      <name val="Arial"/>
      <family val="2"/>
    </font>
    <font>
      <b/>
      <sz val="11"/>
      <name val="Arial"/>
      <family val="2"/>
    </font>
    <font>
      <b/>
      <sz val="9"/>
      <color theme="1"/>
      <name val="Times New Roman"/>
      <family val="1"/>
    </font>
    <font>
      <vertAlign val="superscript"/>
      <sz val="9"/>
      <color theme="1"/>
      <name val="Times New Roman"/>
      <family val="1"/>
    </font>
    <font>
      <b/>
      <sz val="11"/>
      <name val="Calibri"/>
      <family val="2"/>
      <scheme val="minor"/>
    </font>
    <font>
      <sz val="11"/>
      <name val="Arial"/>
      <family val="2"/>
    </font>
    <font>
      <sz val="11"/>
      <name val="Calibri"/>
      <family val="2"/>
      <scheme val="minor"/>
    </font>
    <font>
      <b/>
      <sz val="9"/>
      <name val="Arial"/>
      <family val="2"/>
    </font>
    <font>
      <sz val="16"/>
      <color theme="1"/>
      <name val="Calibri"/>
      <family val="2"/>
      <scheme val="minor"/>
    </font>
    <font>
      <i/>
      <sz val="12"/>
      <color rgb="FF000000"/>
      <name val="Times New Roman"/>
      <family val="1"/>
    </font>
    <font>
      <b/>
      <sz val="9"/>
      <color indexed="8"/>
      <name val="Symbol"/>
      <family val="1"/>
      <charset val="2"/>
    </font>
    <font>
      <b/>
      <vertAlign val="subscript"/>
      <sz val="9"/>
      <color rgb="FF000000"/>
      <name val="Arial"/>
      <family val="2"/>
    </font>
    <font>
      <b/>
      <sz val="9"/>
      <color theme="1"/>
      <name val="Symbol"/>
      <family val="1"/>
      <charset val="2"/>
    </font>
    <font>
      <vertAlign val="superscript"/>
      <sz val="9"/>
      <color theme="1"/>
      <name val="Calibri"/>
      <family val="2"/>
      <scheme val="minor"/>
    </font>
    <font>
      <b/>
      <sz val="9"/>
      <color rgb="FF000000"/>
      <name val="Symbol"/>
      <family val="1"/>
      <charset val="2"/>
    </font>
    <font>
      <sz val="9"/>
      <name val="Arial"/>
      <family val="2"/>
    </font>
    <font>
      <vertAlign val="subscript"/>
      <sz val="9"/>
      <color rgb="FF000000"/>
      <name val="Arial"/>
      <family val="2"/>
    </font>
    <font>
      <b/>
      <sz val="12"/>
      <color indexed="8"/>
      <name val="Arial"/>
      <family val="2"/>
    </font>
    <font>
      <sz val="12"/>
      <color theme="1"/>
      <name val="Arial"/>
      <family val="2"/>
    </font>
    <font>
      <b/>
      <sz val="11"/>
      <color indexed="8"/>
      <name val="Arial"/>
      <family val="2"/>
    </font>
    <font>
      <b/>
      <vertAlign val="subscript"/>
      <sz val="11"/>
      <color indexed="8"/>
      <name val="Arial"/>
      <family val="2"/>
    </font>
    <font>
      <b/>
      <vertAlign val="subscript"/>
      <sz val="11"/>
      <color theme="1"/>
      <name val="Arial"/>
      <family val="2"/>
    </font>
    <font>
      <b/>
      <i/>
      <sz val="9"/>
      <color theme="1"/>
      <name val="Times New Roman"/>
      <family val="1"/>
    </font>
    <font>
      <b/>
      <sz val="9"/>
      <color rgb="FF000000"/>
      <name val="Times New Roman"/>
      <family val="1"/>
    </font>
    <font>
      <sz val="9"/>
      <color rgb="FF000000"/>
      <name val="Times New Roman"/>
      <family val="1"/>
    </font>
    <font>
      <b/>
      <vertAlign val="subscript"/>
      <sz val="10"/>
      <color theme="1"/>
      <name val="Arial"/>
      <family val="2"/>
    </font>
    <font>
      <sz val="12"/>
      <color theme="1"/>
      <name val="Symbol"/>
      <family val="1"/>
      <charset val="2"/>
    </font>
    <font>
      <vertAlign val="subscript"/>
      <sz val="9"/>
      <color rgb="FF000000"/>
      <name val="Times New Roman"/>
      <family val="1"/>
    </font>
    <font>
      <vertAlign val="superscript"/>
      <sz val="9"/>
      <color rgb="FF000000"/>
      <name val="Times New Roman"/>
      <family val="1"/>
    </font>
    <font>
      <b/>
      <sz val="11"/>
      <color indexed="8"/>
      <name val="Times New Roman"/>
      <family val="1"/>
    </font>
    <font>
      <b/>
      <vertAlign val="subscript"/>
      <sz val="11"/>
      <color indexed="8"/>
      <name val="Times New Roman"/>
      <family val="1"/>
    </font>
    <font>
      <b/>
      <i/>
      <sz val="11"/>
      <color indexed="8"/>
      <name val="Times New Roman"/>
      <family val="1"/>
    </font>
    <font>
      <b/>
      <sz val="12"/>
      <color indexed="8"/>
      <name val="Times New Roman"/>
      <family val="1"/>
    </font>
    <font>
      <b/>
      <vertAlign val="subscript"/>
      <sz val="12"/>
      <color indexed="8"/>
      <name val="Times New Roman"/>
      <family val="1"/>
    </font>
    <font>
      <b/>
      <i/>
      <sz val="12"/>
      <color indexed="8"/>
      <name val="Times New Roman"/>
      <family val="1"/>
    </font>
    <font>
      <b/>
      <i/>
      <sz val="12"/>
      <color indexed="8"/>
      <name val="Arial"/>
      <family val="2"/>
    </font>
    <font>
      <b/>
      <vertAlign val="subscript"/>
      <sz val="8"/>
      <color indexed="8"/>
      <name val="Times New Roman"/>
      <family val="1"/>
    </font>
    <font>
      <b/>
      <sz val="11"/>
      <color indexed="8"/>
      <name val="Arial"/>
      <family val="1"/>
    </font>
    <font>
      <b/>
      <sz val="11"/>
      <color theme="1"/>
      <name val="Times New Roman"/>
      <family val="1"/>
    </font>
    <font>
      <b/>
      <i/>
      <sz val="11"/>
      <color theme="1"/>
      <name val="Times New Roman"/>
      <family val="1"/>
    </font>
    <font>
      <b/>
      <sz val="11"/>
      <color theme="1"/>
      <name val="Arial"/>
      <family val="1"/>
    </font>
    <font>
      <b/>
      <vertAlign val="subscript"/>
      <sz val="11"/>
      <color theme="1"/>
      <name val="Times New Roman"/>
      <family val="1"/>
    </font>
    <font>
      <b/>
      <i/>
      <sz val="11"/>
      <name val="Times New Roman"/>
      <family val="1"/>
    </font>
    <font>
      <b/>
      <vertAlign val="subscript"/>
      <sz val="9"/>
      <color theme="1"/>
      <name val="Times New Roman"/>
      <family val="1"/>
    </font>
    <font>
      <b/>
      <sz val="9"/>
      <color indexed="8"/>
      <name val="Times New Roman"/>
      <family val="1"/>
    </font>
    <font>
      <b/>
      <vertAlign val="subscript"/>
      <sz val="9"/>
      <color indexed="8"/>
      <name val="Times New Roman"/>
      <family val="1"/>
    </font>
    <font>
      <b/>
      <i/>
      <sz val="9"/>
      <color indexed="8"/>
      <name val="Times New Roman"/>
      <family val="1"/>
    </font>
    <font>
      <b/>
      <vertAlign val="subscript"/>
      <sz val="9"/>
      <color rgb="FF000000"/>
      <name val="Times New Roman"/>
      <family val="1"/>
    </font>
    <font>
      <b/>
      <sz val="9"/>
      <color theme="1"/>
      <name val="Arial"/>
      <family val="1"/>
      <charset val="2"/>
    </font>
    <font>
      <sz val="10"/>
      <color theme="1"/>
      <name val="Calibri"/>
      <family val="2"/>
      <scheme val="minor"/>
    </font>
    <font>
      <vertAlign val="subscript"/>
      <sz val="10"/>
      <color rgb="FF000000"/>
      <name val="Times New Roman"/>
      <family val="1"/>
    </font>
    <font>
      <i/>
      <sz val="10"/>
      <color rgb="FF000000"/>
      <name val="Times New Roman"/>
      <family val="1"/>
    </font>
    <font>
      <sz val="10"/>
      <color theme="1"/>
      <name val="Symbol"/>
      <family val="1"/>
      <charset val="2"/>
    </font>
    <font>
      <sz val="10"/>
      <color theme="1"/>
      <name val="Arial"/>
      <family val="1"/>
      <charset val="2"/>
    </font>
    <font>
      <vertAlign val="subscript"/>
      <sz val="10"/>
      <color rgb="FF000000"/>
      <name val="Arial"/>
      <family val="2"/>
    </font>
    <font>
      <b/>
      <vertAlign val="superscript"/>
      <sz val="9"/>
      <color theme="1"/>
      <name val="Arial"/>
      <family val="2"/>
    </font>
    <font>
      <b/>
      <sz val="9"/>
      <color theme="7" tint="-0.249977111117893"/>
      <name val="Arial"/>
      <family val="2"/>
    </font>
    <font>
      <b/>
      <sz val="9"/>
      <color theme="3" tint="0.39997558519241921"/>
      <name val="Arial"/>
      <family val="2"/>
    </font>
    <font>
      <sz val="9"/>
      <color theme="3" tint="0.39997558519241921"/>
      <name val="Arial"/>
      <family val="2"/>
    </font>
    <font>
      <sz val="10"/>
      <color theme="3" tint="0.39997558519241921"/>
      <name val="Times New Roman"/>
      <family val="1"/>
    </font>
    <font>
      <b/>
      <vertAlign val="superscript"/>
      <sz val="11"/>
      <color theme="1"/>
      <name val="Calibri"/>
      <family val="2"/>
      <scheme val="minor"/>
    </font>
  </fonts>
  <fills count="13">
    <fill>
      <patternFill patternType="none"/>
    </fill>
    <fill>
      <patternFill patternType="gray125"/>
    </fill>
    <fill>
      <patternFill patternType="solid">
        <fgColor rgb="FFFFFF00"/>
        <bgColor indexed="64"/>
      </patternFill>
    </fill>
    <fill>
      <patternFill patternType="solid">
        <fgColor theme="0"/>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rgb="FFFFE599"/>
        <bgColor indexed="64"/>
      </patternFill>
    </fill>
    <fill>
      <patternFill patternType="solid">
        <fgColor rgb="FFE7E6E6"/>
        <bgColor indexed="64"/>
      </patternFill>
    </fill>
    <fill>
      <patternFill patternType="solid">
        <fgColor theme="3" tint="0.79998168889431442"/>
        <bgColor indexed="64"/>
      </patternFill>
    </fill>
    <fill>
      <patternFill patternType="solid">
        <fgColor theme="4"/>
        <bgColor indexed="64"/>
      </patternFill>
    </fill>
    <fill>
      <patternFill patternType="solid">
        <fgColor theme="0" tint="-4.9989318521683403E-2"/>
        <bgColor indexed="64"/>
      </patternFill>
    </fill>
    <fill>
      <patternFill patternType="solid">
        <fgColor theme="2" tint="-9.9978637043366805E-2"/>
        <bgColor indexed="64"/>
      </patternFill>
    </fill>
    <fill>
      <patternFill patternType="solid">
        <fgColor theme="7" tint="0.59999389629810485"/>
        <bgColor indexed="64"/>
      </patternFill>
    </fill>
  </fills>
  <borders count="72">
    <border>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top style="medium">
        <color indexed="64"/>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style="medium">
        <color indexed="64"/>
      </top>
      <bottom/>
      <diagonal/>
    </border>
    <border>
      <left/>
      <right style="thin">
        <color indexed="64"/>
      </right>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thick">
        <color indexed="64"/>
      </left>
      <right style="thick">
        <color indexed="64"/>
      </right>
      <top style="thick">
        <color indexed="64"/>
      </top>
      <bottom/>
      <diagonal/>
    </border>
    <border>
      <left style="thick">
        <color indexed="64"/>
      </left>
      <right style="thick">
        <color indexed="64"/>
      </right>
      <top/>
      <bottom/>
      <diagonal/>
    </border>
    <border>
      <left style="thick">
        <color indexed="64"/>
      </left>
      <right style="thick">
        <color indexed="64"/>
      </right>
      <top/>
      <bottom style="thick">
        <color indexed="64"/>
      </bottom>
      <diagonal/>
    </border>
    <border>
      <left/>
      <right style="thick">
        <color indexed="64"/>
      </right>
      <top style="thick">
        <color indexed="64"/>
      </top>
      <bottom style="thick">
        <color indexed="64"/>
      </bottom>
      <diagonal/>
    </border>
    <border>
      <left/>
      <right/>
      <top style="thick">
        <color indexed="64"/>
      </top>
      <bottom style="thick">
        <color indexed="64"/>
      </bottom>
      <diagonal/>
    </border>
    <border>
      <left/>
      <right style="thick">
        <color indexed="64"/>
      </right>
      <top/>
      <bottom style="thick">
        <color indexed="64"/>
      </bottom>
      <diagonal/>
    </border>
    <border>
      <left/>
      <right/>
      <top/>
      <bottom style="thick">
        <color indexed="64"/>
      </bottom>
      <diagonal/>
    </border>
    <border>
      <left style="thick">
        <color indexed="64"/>
      </left>
      <right style="thick">
        <color indexed="64"/>
      </right>
      <top/>
      <bottom style="medium">
        <color indexed="64"/>
      </bottom>
      <diagonal/>
    </border>
    <border>
      <left/>
      <right style="thick">
        <color indexed="64"/>
      </right>
      <top/>
      <bottom style="medium">
        <color indexed="64"/>
      </bottom>
      <diagonal/>
    </border>
    <border>
      <left style="thick">
        <color indexed="64"/>
      </left>
      <right/>
      <top style="thick">
        <color indexed="64"/>
      </top>
      <bottom style="thick">
        <color indexed="64"/>
      </bottom>
      <diagonal/>
    </border>
    <border>
      <left style="medium">
        <color indexed="64"/>
      </left>
      <right style="medium">
        <color indexed="64"/>
      </right>
      <top style="medium">
        <color indexed="64"/>
      </top>
      <bottom style="medium">
        <color indexed="64"/>
      </bottom>
      <diagonal/>
    </border>
    <border>
      <left style="medium">
        <color rgb="FF000000"/>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rgb="FF000000"/>
      </bottom>
      <diagonal/>
    </border>
    <border>
      <left style="medium">
        <color indexed="64"/>
      </left>
      <right style="medium">
        <color indexed="64"/>
      </right>
      <top style="medium">
        <color rgb="FF000000"/>
      </top>
      <bottom/>
      <diagonal/>
    </border>
    <border>
      <left style="medium">
        <color indexed="64"/>
      </left>
      <right style="medium">
        <color indexed="64"/>
      </right>
      <top/>
      <bottom style="medium">
        <color rgb="FF000000"/>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style="medium">
        <color indexed="64"/>
      </right>
      <top style="medium">
        <color indexed="64"/>
      </top>
      <bottom style="medium">
        <color rgb="FF000000"/>
      </bottom>
      <diagonal/>
    </border>
    <border>
      <left style="medium">
        <color rgb="FF000000"/>
      </left>
      <right style="medium">
        <color indexed="64"/>
      </right>
      <top style="medium">
        <color rgb="FF000000"/>
      </top>
      <bottom/>
      <diagonal/>
    </border>
    <border>
      <left/>
      <right style="medium">
        <color indexed="64"/>
      </right>
      <top/>
      <bottom style="medium">
        <color rgb="FF000000"/>
      </bottom>
      <diagonal/>
    </border>
    <border>
      <left style="medium">
        <color indexed="64"/>
      </left>
      <right/>
      <top style="medium">
        <color indexed="64"/>
      </top>
      <bottom style="medium">
        <color rgb="FF000000"/>
      </bottom>
      <diagonal/>
    </border>
    <border>
      <left style="medium">
        <color indexed="64"/>
      </left>
      <right style="medium">
        <color rgb="FF000000"/>
      </right>
      <top style="medium">
        <color rgb="FF000000"/>
      </top>
      <bottom/>
      <diagonal/>
    </border>
    <border>
      <left style="medium">
        <color indexed="64"/>
      </left>
      <right style="medium">
        <color rgb="FF000000"/>
      </right>
      <top style="medium">
        <color indexed="64"/>
      </top>
      <bottom style="medium">
        <color indexed="64"/>
      </bottom>
      <diagonal/>
    </border>
    <border>
      <left style="medium">
        <color indexed="64"/>
      </left>
      <right style="medium">
        <color rgb="FF000000"/>
      </right>
      <top/>
      <bottom style="medium">
        <color rgb="FF000000"/>
      </bottom>
      <diagonal/>
    </border>
    <border>
      <left style="medium">
        <color indexed="64"/>
      </left>
      <right style="medium">
        <color rgb="FF000000"/>
      </right>
      <top/>
      <bottom/>
      <diagonal/>
    </border>
    <border>
      <left style="medium">
        <color indexed="64"/>
      </left>
      <right style="medium">
        <color rgb="FF000000"/>
      </right>
      <top/>
      <bottom style="medium">
        <color indexed="64"/>
      </bottom>
      <diagonal/>
    </border>
    <border>
      <left style="medium">
        <color indexed="64"/>
      </left>
      <right style="thick">
        <color indexed="64"/>
      </right>
      <top style="medium">
        <color indexed="64"/>
      </top>
      <bottom style="medium">
        <color indexed="64"/>
      </bottom>
      <diagonal/>
    </border>
    <border>
      <left style="thick">
        <color indexed="64"/>
      </left>
      <right style="medium">
        <color indexed="64"/>
      </right>
      <top style="medium">
        <color indexed="64"/>
      </top>
      <bottom style="medium">
        <color indexed="64"/>
      </bottom>
      <diagonal/>
    </border>
    <border>
      <left style="thick">
        <color indexed="64"/>
      </left>
      <right/>
      <top/>
      <bottom/>
      <diagonal/>
    </border>
    <border>
      <left style="medium">
        <color indexed="64"/>
      </left>
      <right style="thick">
        <color indexed="64"/>
      </right>
      <top/>
      <bottom/>
      <diagonal/>
    </border>
  </borders>
  <cellStyleXfs count="1">
    <xf numFmtId="0" fontId="0" fillId="0" borderId="0"/>
  </cellStyleXfs>
  <cellXfs count="491">
    <xf numFmtId="0" fontId="0" fillId="0" borderId="0" xfId="0"/>
    <xf numFmtId="0" fontId="0" fillId="0" borderId="0" xfId="0" applyProtection="1"/>
    <xf numFmtId="0" fontId="0" fillId="0" borderId="6" xfId="0" applyBorder="1" applyProtection="1"/>
    <xf numFmtId="0" fontId="0" fillId="0" borderId="0" xfId="0" applyFill="1" applyBorder="1" applyProtection="1"/>
    <xf numFmtId="0" fontId="1" fillId="0" borderId="0" xfId="0" applyFont="1" applyFill="1" applyBorder="1" applyProtection="1"/>
    <xf numFmtId="0" fontId="1" fillId="0" borderId="0" xfId="0" applyFont="1" applyProtection="1"/>
    <xf numFmtId="0" fontId="10" fillId="2" borderId="24" xfId="0" applyFont="1" applyFill="1" applyBorder="1" applyProtection="1"/>
    <xf numFmtId="0" fontId="9" fillId="0" borderId="7" xfId="0" applyFont="1" applyBorder="1" applyAlignment="1" applyProtection="1">
      <alignment vertical="center"/>
    </xf>
    <xf numFmtId="0" fontId="10" fillId="0" borderId="7" xfId="0" applyFont="1" applyFill="1" applyBorder="1" applyAlignment="1" applyProtection="1">
      <alignment horizontal="center" vertical="center"/>
    </xf>
    <xf numFmtId="0" fontId="12" fillId="0" borderId="7" xfId="0" applyFont="1" applyBorder="1" applyAlignment="1" applyProtection="1">
      <alignment vertical="center" wrapText="1"/>
    </xf>
    <xf numFmtId="0" fontId="10" fillId="0" borderId="7" xfId="0" applyFont="1" applyBorder="1" applyProtection="1"/>
    <xf numFmtId="0" fontId="54" fillId="4" borderId="24" xfId="0" applyFont="1" applyFill="1" applyBorder="1" applyAlignment="1" applyProtection="1">
      <alignment horizontal="right"/>
    </xf>
    <xf numFmtId="0" fontId="0" fillId="0" borderId="7" xfId="0" applyBorder="1" applyProtection="1"/>
    <xf numFmtId="0" fontId="10" fillId="0" borderId="7" xfId="0" applyFont="1" applyFill="1" applyBorder="1" applyProtection="1"/>
    <xf numFmtId="0" fontId="9" fillId="4" borderId="24" xfId="0" applyFont="1" applyFill="1" applyBorder="1" applyAlignment="1" applyProtection="1">
      <alignment vertical="center"/>
    </xf>
    <xf numFmtId="0" fontId="3" fillId="0" borderId="0" xfId="0" applyFont="1" applyFill="1" applyAlignment="1" applyProtection="1"/>
    <xf numFmtId="0" fontId="1" fillId="0" borderId="0" xfId="0" applyFont="1" applyFill="1" applyProtection="1"/>
    <xf numFmtId="0" fontId="4" fillId="0" borderId="7" xfId="0" applyFont="1" applyBorder="1" applyProtection="1"/>
    <xf numFmtId="11" fontId="13" fillId="0" borderId="7" xfId="0" applyNumberFormat="1" applyFont="1" applyFill="1" applyBorder="1" applyAlignment="1" applyProtection="1">
      <alignment horizontal="right" vertical="center"/>
    </xf>
    <xf numFmtId="0" fontId="13" fillId="0" borderId="7" xfId="0" applyFont="1" applyBorder="1" applyAlignment="1" applyProtection="1">
      <alignment vertical="center"/>
    </xf>
    <xf numFmtId="0" fontId="0" fillId="0" borderId="7" xfId="0" applyFill="1" applyBorder="1" applyProtection="1"/>
    <xf numFmtId="0" fontId="1" fillId="0" borderId="7" xfId="0" applyFont="1" applyFill="1" applyBorder="1" applyProtection="1"/>
    <xf numFmtId="0" fontId="32" fillId="0" borderId="7" xfId="0" quotePrefix="1" applyFont="1" applyBorder="1" applyProtection="1"/>
    <xf numFmtId="0" fontId="3" fillId="0" borderId="31" xfId="0" applyFont="1" applyFill="1" applyBorder="1" applyProtection="1"/>
    <xf numFmtId="170" fontId="4" fillId="0" borderId="32" xfId="0" applyNumberFormat="1" applyFont="1" applyFill="1" applyBorder="1" applyProtection="1"/>
    <xf numFmtId="0" fontId="3" fillId="0" borderId="32" xfId="0" applyFont="1" applyFill="1" applyBorder="1" applyProtection="1"/>
    <xf numFmtId="0" fontId="4" fillId="0" borderId="32" xfId="0" quotePrefix="1" applyFont="1" applyFill="1" applyBorder="1" applyProtection="1"/>
    <xf numFmtId="0" fontId="10" fillId="0" borderId="32" xfId="0" applyFont="1" applyFill="1" applyBorder="1" applyProtection="1"/>
    <xf numFmtId="0" fontId="10" fillId="0" borderId="33" xfId="0" applyFont="1" applyFill="1" applyBorder="1" applyProtection="1"/>
    <xf numFmtId="0" fontId="0" fillId="0" borderId="0" xfId="0" applyFill="1" applyProtection="1"/>
    <xf numFmtId="0" fontId="4" fillId="0" borderId="34" xfId="0" applyFont="1" applyBorder="1" applyProtection="1"/>
    <xf numFmtId="168" fontId="4" fillId="0" borderId="35" xfId="0" applyNumberFormat="1" applyFont="1" applyBorder="1" applyProtection="1"/>
    <xf numFmtId="0" fontId="4" fillId="0" borderId="35" xfId="0" applyFont="1" applyBorder="1" applyProtection="1"/>
    <xf numFmtId="0" fontId="10" fillId="0" borderId="35" xfId="0" applyFont="1" applyBorder="1" applyProtection="1"/>
    <xf numFmtId="0" fontId="10" fillId="0" borderId="36" xfId="0" applyFont="1" applyBorder="1" applyProtection="1"/>
    <xf numFmtId="0" fontId="4" fillId="0" borderId="7" xfId="0" applyFont="1" applyBorder="1" applyAlignment="1" applyProtection="1">
      <alignment vertical="center"/>
    </xf>
    <xf numFmtId="0" fontId="10" fillId="0" borderId="7" xfId="0" applyFont="1" applyBorder="1" applyAlignment="1" applyProtection="1">
      <alignment vertical="center"/>
    </xf>
    <xf numFmtId="0" fontId="4" fillId="3" borderId="0" xfId="0" applyFont="1" applyFill="1" applyBorder="1" applyProtection="1"/>
    <xf numFmtId="0" fontId="3" fillId="0" borderId="7" xfId="0" applyFont="1" applyFill="1" applyBorder="1" applyAlignment="1" applyProtection="1">
      <alignment vertical="center"/>
    </xf>
    <xf numFmtId="0" fontId="10" fillId="0" borderId="7" xfId="0" applyFont="1" applyFill="1" applyBorder="1" applyAlignment="1" applyProtection="1">
      <alignment vertical="center" wrapText="1"/>
    </xf>
    <xf numFmtId="0" fontId="3" fillId="0" borderId="0" xfId="0" applyFont="1" applyFill="1" applyBorder="1" applyProtection="1"/>
    <xf numFmtId="0" fontId="4" fillId="0" borderId="0" xfId="0" applyFont="1" applyFill="1" applyBorder="1" applyProtection="1"/>
    <xf numFmtId="164" fontId="10" fillId="0" borderId="7" xfId="0" applyNumberFormat="1" applyFont="1" applyFill="1" applyBorder="1" applyAlignment="1" applyProtection="1">
      <alignment vertical="center"/>
    </xf>
    <xf numFmtId="0" fontId="10" fillId="0" borderId="7" xfId="0" applyFont="1" applyFill="1" applyBorder="1" applyAlignment="1" applyProtection="1">
      <alignment vertical="center"/>
    </xf>
    <xf numFmtId="0" fontId="3" fillId="0" borderId="7" xfId="0" applyFont="1" applyFill="1" applyBorder="1" applyAlignment="1" applyProtection="1">
      <alignment vertical="center" wrapText="1"/>
    </xf>
    <xf numFmtId="0" fontId="9" fillId="0" borderId="7" xfId="0" applyFont="1" applyBorder="1" applyAlignment="1" applyProtection="1">
      <alignment vertical="center" wrapText="1"/>
    </xf>
    <xf numFmtId="170" fontId="10" fillId="0" borderId="7" xfId="0" applyNumberFormat="1" applyFont="1" applyFill="1" applyBorder="1" applyAlignment="1" applyProtection="1">
      <alignment vertical="center"/>
    </xf>
    <xf numFmtId="0" fontId="10" fillId="0" borderId="7" xfId="0" applyFont="1" applyBorder="1" applyAlignment="1" applyProtection="1">
      <alignment vertical="center" wrapText="1"/>
    </xf>
    <xf numFmtId="0" fontId="58" fillId="0" borderId="7" xfId="0" applyFont="1" applyBorder="1" applyAlignment="1" applyProtection="1">
      <alignment vertical="center" wrapText="1"/>
    </xf>
    <xf numFmtId="0" fontId="0" fillId="0" borderId="31" xfId="0" applyBorder="1" applyProtection="1"/>
    <xf numFmtId="0" fontId="19" fillId="0" borderId="32" xfId="0" applyFont="1" applyFill="1" applyBorder="1" applyProtection="1"/>
    <xf numFmtId="0" fontId="10" fillId="0" borderId="32" xfId="0" applyFont="1" applyBorder="1" applyProtection="1"/>
    <xf numFmtId="0" fontId="10" fillId="0" borderId="33" xfId="0" applyFont="1" applyBorder="1" applyProtection="1"/>
    <xf numFmtId="0" fontId="11" fillId="0" borderId="34" xfId="0" applyFont="1" applyBorder="1" applyProtection="1"/>
    <xf numFmtId="0" fontId="11" fillId="0" borderId="35" xfId="0" applyFont="1" applyBorder="1" applyProtection="1"/>
    <xf numFmtId="0" fontId="7" fillId="0" borderId="0" xfId="0" applyFont="1" applyProtection="1"/>
    <xf numFmtId="0" fontId="19" fillId="0" borderId="7" xfId="0" applyFont="1" applyBorder="1" applyAlignment="1" applyProtection="1">
      <alignment horizontal="center"/>
    </xf>
    <xf numFmtId="0" fontId="17" fillId="0" borderId="0" xfId="0" applyFont="1" applyBorder="1" applyProtection="1"/>
    <xf numFmtId="2" fontId="19" fillId="3" borderId="7" xfId="0" applyNumberFormat="1" applyFont="1" applyFill="1" applyBorder="1" applyAlignment="1" applyProtection="1">
      <alignment horizontal="center"/>
    </xf>
    <xf numFmtId="0" fontId="17" fillId="3" borderId="0" xfId="0" applyFont="1" applyFill="1" applyBorder="1" applyAlignment="1" applyProtection="1">
      <alignment horizontal="center"/>
    </xf>
    <xf numFmtId="0" fontId="7" fillId="0" borderId="0" xfId="0" applyFont="1" applyAlignment="1" applyProtection="1">
      <alignment horizontal="center"/>
    </xf>
    <xf numFmtId="0" fontId="19" fillId="3" borderId="7" xfId="0" applyFont="1" applyFill="1" applyBorder="1" applyAlignment="1" applyProtection="1">
      <alignment horizontal="center"/>
    </xf>
    <xf numFmtId="0" fontId="32" fillId="0" borderId="31" xfId="0" applyFont="1" applyFill="1" applyBorder="1" applyProtection="1"/>
    <xf numFmtId="169" fontId="10" fillId="0" borderId="32" xfId="0" applyNumberFormat="1" applyFont="1" applyFill="1" applyBorder="1" applyProtection="1"/>
    <xf numFmtId="164" fontId="10" fillId="0" borderId="32" xfId="0" applyNumberFormat="1" applyFont="1" applyFill="1" applyBorder="1" applyProtection="1"/>
    <xf numFmtId="0" fontId="19" fillId="0" borderId="33" xfId="0" applyFont="1" applyFill="1" applyBorder="1" applyAlignment="1" applyProtection="1">
      <alignment horizontal="center"/>
    </xf>
    <xf numFmtId="0" fontId="17" fillId="0" borderId="0" xfId="0" applyFont="1" applyFill="1" applyBorder="1" applyAlignment="1" applyProtection="1">
      <alignment horizontal="center"/>
    </xf>
    <xf numFmtId="0" fontId="7" fillId="0" borderId="0" xfId="0" applyFont="1" applyFill="1" applyAlignment="1" applyProtection="1">
      <alignment horizontal="center"/>
    </xf>
    <xf numFmtId="0" fontId="10" fillId="0" borderId="34" xfId="0" applyFont="1" applyBorder="1" applyProtection="1"/>
    <xf numFmtId="0" fontId="19" fillId="0" borderId="36" xfId="0" applyFont="1" applyBorder="1" applyAlignment="1" applyProtection="1">
      <alignment horizontal="center"/>
    </xf>
    <xf numFmtId="0" fontId="17" fillId="0" borderId="0" xfId="0" applyFont="1" applyBorder="1" applyAlignment="1" applyProtection="1">
      <alignment horizontal="center"/>
    </xf>
    <xf numFmtId="0" fontId="20" fillId="0" borderId="0" xfId="0" applyFont="1" applyFill="1" applyProtection="1"/>
    <xf numFmtId="0" fontId="11" fillId="0" borderId="7" xfId="0" applyFont="1" applyBorder="1" applyProtection="1"/>
    <xf numFmtId="0" fontId="10" fillId="0" borderId="31" xfId="0" applyFont="1" applyBorder="1" applyProtection="1"/>
    <xf numFmtId="0" fontId="10" fillId="0" borderId="32" xfId="0" applyFont="1" applyBorder="1" applyAlignment="1" applyProtection="1">
      <alignment horizontal="center"/>
    </xf>
    <xf numFmtId="0" fontId="0" fillId="0" borderId="32" xfId="0" applyBorder="1" applyProtection="1"/>
    <xf numFmtId="0" fontId="11" fillId="0" borderId="33" xfId="0" applyFont="1" applyBorder="1" applyProtection="1"/>
    <xf numFmtId="0" fontId="10" fillId="0" borderId="35" xfId="0" applyFont="1" applyBorder="1" applyAlignment="1" applyProtection="1">
      <alignment horizontal="center"/>
    </xf>
    <xf numFmtId="0" fontId="0" fillId="0" borderId="35" xfId="0" applyBorder="1" applyProtection="1"/>
    <xf numFmtId="0" fontId="11" fillId="0" borderId="36" xfId="0" applyFont="1" applyBorder="1" applyProtection="1"/>
    <xf numFmtId="0" fontId="9" fillId="0" borderId="31" xfId="0" applyFont="1" applyFill="1" applyBorder="1" applyProtection="1"/>
    <xf numFmtId="11" fontId="10" fillId="0" borderId="32" xfId="0" applyNumberFormat="1" applyFont="1" applyFill="1" applyBorder="1" applyProtection="1"/>
    <xf numFmtId="0" fontId="11" fillId="0" borderId="32" xfId="0" applyFont="1" applyFill="1" applyBorder="1" applyProtection="1"/>
    <xf numFmtId="0" fontId="0" fillId="0" borderId="32" xfId="0" applyFill="1" applyBorder="1" applyProtection="1"/>
    <xf numFmtId="0" fontId="0" fillId="0" borderId="33" xfId="0" applyFill="1" applyBorder="1" applyProtection="1"/>
    <xf numFmtId="0" fontId="9" fillId="0" borderId="34" xfId="0" applyFont="1" applyFill="1" applyBorder="1" applyProtection="1"/>
    <xf numFmtId="11" fontId="10" fillId="0" borderId="35" xfId="0" applyNumberFormat="1" applyFont="1" applyFill="1" applyBorder="1" applyProtection="1"/>
    <xf numFmtId="0" fontId="11" fillId="0" borderId="35" xfId="0" applyFont="1" applyFill="1" applyBorder="1" applyProtection="1"/>
    <xf numFmtId="0" fontId="9" fillId="0" borderId="35" xfId="0" applyFont="1" applyFill="1" applyBorder="1" applyProtection="1"/>
    <xf numFmtId="0" fontId="11" fillId="0" borderId="36" xfId="0" applyFont="1" applyFill="1" applyBorder="1" applyProtection="1"/>
    <xf numFmtId="0" fontId="10" fillId="0" borderId="31" xfId="0" applyFont="1" applyFill="1" applyBorder="1" applyProtection="1"/>
    <xf numFmtId="1" fontId="10" fillId="0" borderId="32" xfId="0" applyNumberFormat="1" applyFont="1" applyFill="1" applyBorder="1" applyProtection="1"/>
    <xf numFmtId="0" fontId="32" fillId="0" borderId="32" xfId="0" applyFont="1" applyFill="1" applyBorder="1" applyAlignment="1" applyProtection="1">
      <alignment horizontal="left"/>
    </xf>
    <xf numFmtId="0" fontId="0" fillId="0" borderId="33" xfId="0" applyBorder="1" applyProtection="1"/>
    <xf numFmtId="0" fontId="10" fillId="0" borderId="34" xfId="0" applyFont="1" applyFill="1" applyBorder="1" applyProtection="1"/>
    <xf numFmtId="1" fontId="10" fillId="0" borderId="35" xfId="0" applyNumberFormat="1" applyFont="1" applyFill="1" applyBorder="1" applyProtection="1"/>
    <xf numFmtId="0" fontId="0" fillId="0" borderId="35" xfId="0" applyFill="1" applyBorder="1" applyProtection="1"/>
    <xf numFmtId="0" fontId="32" fillId="0" borderId="35" xfId="0" applyFont="1" applyFill="1" applyBorder="1" applyAlignment="1" applyProtection="1">
      <alignment horizontal="left"/>
    </xf>
    <xf numFmtId="0" fontId="0" fillId="0" borderId="36" xfId="0" applyBorder="1" applyProtection="1"/>
    <xf numFmtId="0" fontId="11" fillId="0" borderId="0" xfId="0" applyFont="1" applyProtection="1"/>
    <xf numFmtId="0" fontId="9" fillId="0" borderId="0" xfId="0" applyFont="1" applyProtection="1"/>
    <xf numFmtId="0" fontId="10" fillId="0" borderId="0" xfId="0" applyFont="1" applyProtection="1"/>
    <xf numFmtId="0" fontId="6" fillId="0" borderId="0" xfId="0" applyFont="1" applyProtection="1"/>
    <xf numFmtId="0" fontId="15" fillId="0" borderId="0" xfId="0" applyFont="1" applyProtection="1"/>
    <xf numFmtId="0" fontId="10" fillId="0" borderId="7" xfId="0" applyFont="1" applyBorder="1" applyAlignment="1" applyProtection="1">
      <alignment horizontal="center" vertical="center"/>
    </xf>
    <xf numFmtId="0" fontId="6" fillId="0" borderId="0" xfId="0" applyFont="1" applyAlignment="1" applyProtection="1">
      <alignment horizontal="center"/>
    </xf>
    <xf numFmtId="2" fontId="10" fillId="2" borderId="7" xfId="0" applyNumberFormat="1" applyFont="1" applyFill="1" applyBorder="1" applyAlignment="1" applyProtection="1">
      <alignment vertical="center"/>
      <protection locked="0"/>
    </xf>
    <xf numFmtId="165" fontId="3" fillId="2" borderId="7" xfId="0" applyNumberFormat="1" applyFont="1" applyFill="1" applyBorder="1" applyAlignment="1" applyProtection="1">
      <alignment vertical="center"/>
      <protection locked="0"/>
    </xf>
    <xf numFmtId="0" fontId="10" fillId="2" borderId="7" xfId="0" applyFont="1" applyFill="1" applyBorder="1" applyAlignment="1" applyProtection="1">
      <alignment vertical="center"/>
      <protection locked="0"/>
    </xf>
    <xf numFmtId="11" fontId="13" fillId="2" borderId="7" xfId="0" applyNumberFormat="1" applyFont="1" applyFill="1" applyBorder="1" applyAlignment="1" applyProtection="1">
      <alignment horizontal="right" vertical="center"/>
      <protection locked="0"/>
    </xf>
    <xf numFmtId="0" fontId="3" fillId="2" borderId="7" xfId="0" applyFont="1" applyFill="1" applyBorder="1" applyAlignment="1" applyProtection="1">
      <alignment vertical="center"/>
      <protection locked="0"/>
    </xf>
    <xf numFmtId="0" fontId="11" fillId="2" borderId="7" xfId="0" applyFont="1" applyFill="1" applyBorder="1" applyAlignment="1" applyProtection="1">
      <alignment vertical="center"/>
      <protection locked="0"/>
    </xf>
    <xf numFmtId="2" fontId="10" fillId="0" borderId="7" xfId="0" applyNumberFormat="1" applyFont="1" applyFill="1" applyBorder="1" applyAlignment="1" applyProtection="1">
      <alignment vertical="center"/>
    </xf>
    <xf numFmtId="0" fontId="10" fillId="0" borderId="7" xfId="0" applyFont="1" applyFill="1" applyBorder="1" applyAlignment="1" applyProtection="1">
      <alignment horizontal="left" vertical="center"/>
    </xf>
    <xf numFmtId="0" fontId="13" fillId="0" borderId="7" xfId="0" applyFont="1" applyBorder="1" applyAlignment="1" applyProtection="1">
      <alignment vertical="center" wrapText="1"/>
    </xf>
    <xf numFmtId="0" fontId="3" fillId="0" borderId="7" xfId="0" applyFont="1" applyBorder="1" applyAlignment="1" applyProtection="1">
      <alignment vertical="center"/>
    </xf>
    <xf numFmtId="2" fontId="4" fillId="0" borderId="7" xfId="0" applyNumberFormat="1" applyFont="1" applyFill="1" applyBorder="1" applyAlignment="1" applyProtection="1">
      <alignment vertical="center"/>
    </xf>
    <xf numFmtId="165" fontId="4" fillId="0" borderId="7" xfId="0" applyNumberFormat="1" applyFont="1" applyFill="1" applyBorder="1" applyAlignment="1" applyProtection="1">
      <alignment vertical="center"/>
    </xf>
    <xf numFmtId="0" fontId="58" fillId="0" borderId="7" xfId="0" applyFont="1" applyBorder="1" applyAlignment="1" applyProtection="1">
      <alignment vertical="center"/>
    </xf>
    <xf numFmtId="0" fontId="8" fillId="0" borderId="7" xfId="0" applyFont="1" applyBorder="1" applyAlignment="1" applyProtection="1">
      <alignment vertical="center"/>
    </xf>
    <xf numFmtId="0" fontId="4" fillId="0" borderId="7" xfId="0" applyFont="1" applyFill="1" applyBorder="1" applyAlignment="1" applyProtection="1">
      <alignment vertical="center"/>
    </xf>
    <xf numFmtId="170" fontId="4" fillId="0" borderId="7" xfId="0" applyNumberFormat="1" applyFont="1" applyFill="1" applyBorder="1" applyAlignment="1" applyProtection="1">
      <alignment vertical="center"/>
    </xf>
    <xf numFmtId="0" fontId="0" fillId="0" borderId="7" xfId="0" applyBorder="1" applyAlignment="1" applyProtection="1">
      <alignment vertical="center"/>
    </xf>
    <xf numFmtId="0" fontId="0" fillId="0" borderId="7" xfId="0" applyFill="1" applyBorder="1" applyAlignment="1" applyProtection="1">
      <alignment vertical="center"/>
    </xf>
    <xf numFmtId="165" fontId="10" fillId="0" borderId="7" xfId="0" applyNumberFormat="1" applyFont="1" applyFill="1" applyBorder="1" applyAlignment="1" applyProtection="1">
      <alignment vertical="center"/>
    </xf>
    <xf numFmtId="167" fontId="10" fillId="0" borderId="7" xfId="0" applyNumberFormat="1" applyFont="1" applyFill="1" applyBorder="1" applyAlignment="1" applyProtection="1">
      <alignment vertical="center"/>
    </xf>
    <xf numFmtId="169" fontId="10" fillId="0" borderId="7" xfId="0" applyNumberFormat="1" applyFont="1" applyFill="1" applyBorder="1" applyAlignment="1" applyProtection="1">
      <alignment vertical="center"/>
    </xf>
    <xf numFmtId="0" fontId="10" fillId="3" borderId="7" xfId="0" applyFont="1" applyFill="1" applyBorder="1" applyAlignment="1" applyProtection="1">
      <alignment vertical="center" wrapText="1"/>
    </xf>
    <xf numFmtId="0" fontId="11" fillId="0" borderId="7" xfId="0" applyFont="1" applyFill="1" applyBorder="1" applyAlignment="1" applyProtection="1">
      <alignment vertical="center"/>
    </xf>
    <xf numFmtId="0" fontId="0" fillId="0" borderId="0" xfId="0" applyAlignment="1" applyProtection="1">
      <alignment vertical="center"/>
    </xf>
    <xf numFmtId="0" fontId="9" fillId="0" borderId="7" xfId="0" applyFont="1" applyFill="1" applyBorder="1" applyAlignment="1" applyProtection="1">
      <alignment vertical="center"/>
    </xf>
    <xf numFmtId="164" fontId="10" fillId="0" borderId="7" xfId="0" applyNumberFormat="1" applyFont="1" applyFill="1" applyBorder="1" applyAlignment="1" applyProtection="1">
      <alignment horizontal="center" vertical="center"/>
    </xf>
    <xf numFmtId="0" fontId="11" fillId="0" borderId="7" xfId="0" applyFont="1" applyBorder="1" applyAlignment="1" applyProtection="1">
      <alignment vertical="center"/>
    </xf>
    <xf numFmtId="0" fontId="54" fillId="0" borderId="7" xfId="0" applyFont="1" applyFill="1" applyBorder="1" applyAlignment="1" applyProtection="1">
      <alignment vertical="center"/>
    </xf>
    <xf numFmtId="164" fontId="10" fillId="0" borderId="7" xfId="0" applyNumberFormat="1" applyFont="1" applyBorder="1" applyAlignment="1" applyProtection="1">
      <alignment vertical="center"/>
    </xf>
    <xf numFmtId="0" fontId="9" fillId="4" borderId="24" xfId="0" applyFont="1" applyFill="1" applyBorder="1" applyAlignment="1" applyProtection="1">
      <alignment horizontal="right" vertical="center"/>
    </xf>
    <xf numFmtId="0" fontId="10" fillId="4" borderId="24" xfId="0" applyFont="1" applyFill="1" applyBorder="1" applyProtection="1"/>
    <xf numFmtId="0" fontId="0" fillId="3" borderId="0" xfId="0" applyFill="1" applyBorder="1" applyProtection="1"/>
    <xf numFmtId="0" fontId="0" fillId="3" borderId="6" xfId="0" applyFill="1" applyBorder="1" applyProtection="1"/>
    <xf numFmtId="0" fontId="46" fillId="3" borderId="0" xfId="0" applyFont="1" applyFill="1" applyBorder="1" applyAlignment="1" applyProtection="1">
      <alignment horizontal="left"/>
    </xf>
    <xf numFmtId="0" fontId="45" fillId="3" borderId="0" xfId="0" applyFont="1" applyFill="1" applyBorder="1" applyProtection="1"/>
    <xf numFmtId="0" fontId="18" fillId="3" borderId="0" xfId="0" applyFont="1" applyFill="1" applyBorder="1" applyAlignment="1" applyProtection="1">
      <alignment horizontal="left"/>
    </xf>
    <xf numFmtId="0" fontId="44" fillId="3" borderId="0" xfId="0" applyFont="1" applyFill="1" applyBorder="1" applyProtection="1"/>
    <xf numFmtId="0" fontId="1" fillId="3" borderId="0" xfId="0" applyFont="1" applyFill="1" applyBorder="1" applyProtection="1"/>
    <xf numFmtId="0" fontId="1" fillId="3" borderId="6" xfId="0" applyFont="1" applyFill="1" applyBorder="1" applyProtection="1"/>
    <xf numFmtId="0" fontId="8" fillId="3" borderId="5" xfId="0" applyFont="1" applyFill="1" applyBorder="1" applyProtection="1"/>
    <xf numFmtId="0" fontId="8" fillId="3" borderId="0" xfId="0" applyFont="1" applyFill="1" applyBorder="1" applyProtection="1"/>
    <xf numFmtId="0" fontId="9" fillId="3" borderId="0" xfId="0" applyFont="1" applyFill="1" applyBorder="1" applyProtection="1"/>
    <xf numFmtId="0" fontId="7" fillId="3" borderId="0" xfId="0" applyFont="1" applyFill="1" applyBorder="1" applyProtection="1"/>
    <xf numFmtId="2" fontId="10" fillId="3" borderId="0" xfId="0" applyNumberFormat="1" applyFont="1" applyFill="1" applyBorder="1" applyAlignment="1" applyProtection="1">
      <alignment vertical="center"/>
    </xf>
    <xf numFmtId="0" fontId="10" fillId="3" borderId="0" xfId="0" applyFont="1" applyFill="1" applyBorder="1" applyProtection="1"/>
    <xf numFmtId="0" fontId="0" fillId="3" borderId="5" xfId="0" applyFill="1" applyBorder="1" applyProtection="1"/>
    <xf numFmtId="0" fontId="10" fillId="3" borderId="22" xfId="0" applyFont="1" applyFill="1" applyBorder="1" applyProtection="1"/>
    <xf numFmtId="0" fontId="7" fillId="3" borderId="22" xfId="0" applyFont="1" applyFill="1" applyBorder="1" applyProtection="1"/>
    <xf numFmtId="17" fontId="7" fillId="3" borderId="0" xfId="0" applyNumberFormat="1" applyFont="1" applyFill="1" applyBorder="1" applyProtection="1"/>
    <xf numFmtId="0" fontId="9" fillId="3" borderId="24" xfId="0" applyFont="1" applyFill="1" applyBorder="1" applyAlignment="1" applyProtection="1">
      <alignment vertical="center"/>
    </xf>
    <xf numFmtId="0" fontId="3" fillId="3" borderId="7" xfId="0" applyFont="1" applyFill="1" applyBorder="1" applyAlignment="1" applyProtection="1">
      <alignment horizontal="center" vertical="center"/>
    </xf>
    <xf numFmtId="0" fontId="11" fillId="3" borderId="0" xfId="0" applyFont="1" applyFill="1" applyBorder="1" applyProtection="1"/>
    <xf numFmtId="0" fontId="2" fillId="3" borderId="24" xfId="0" applyFont="1" applyFill="1" applyBorder="1" applyAlignment="1" applyProtection="1">
      <alignment vertical="center"/>
    </xf>
    <xf numFmtId="0" fontId="2" fillId="3" borderId="24" xfId="0" applyFont="1" applyFill="1" applyBorder="1" applyAlignment="1" applyProtection="1">
      <alignment horizontal="left" vertical="center" indent="3"/>
    </xf>
    <xf numFmtId="0" fontId="2" fillId="3" borderId="24" xfId="0" applyFont="1" applyFill="1" applyBorder="1" applyAlignment="1" applyProtection="1">
      <alignment vertical="center" wrapText="1"/>
    </xf>
    <xf numFmtId="0" fontId="10" fillId="3" borderId="7" xfId="0" applyFont="1" applyFill="1" applyBorder="1" applyAlignment="1" applyProtection="1">
      <alignment horizontal="center" vertical="center"/>
    </xf>
    <xf numFmtId="0" fontId="9" fillId="3" borderId="24" xfId="0" applyFont="1" applyFill="1" applyBorder="1" applyAlignment="1" applyProtection="1">
      <alignment horizontal="left" vertical="center" indent="3"/>
    </xf>
    <xf numFmtId="0" fontId="11" fillId="3" borderId="7" xfId="0" applyFont="1" applyFill="1" applyBorder="1" applyAlignment="1" applyProtection="1">
      <alignment horizontal="center" vertical="center"/>
    </xf>
    <xf numFmtId="0" fontId="11" fillId="3" borderId="6" xfId="0" applyFont="1" applyFill="1" applyBorder="1" applyProtection="1"/>
    <xf numFmtId="0" fontId="3" fillId="3" borderId="6" xfId="0" applyFont="1" applyFill="1" applyBorder="1" applyProtection="1"/>
    <xf numFmtId="0" fontId="12" fillId="3" borderId="24" xfId="0" applyFont="1" applyFill="1" applyBorder="1" applyAlignment="1" applyProtection="1">
      <alignment vertical="center" wrapText="1"/>
    </xf>
    <xf numFmtId="0" fontId="13" fillId="3" borderId="7" xfId="0" applyFont="1" applyFill="1" applyBorder="1" applyAlignment="1" applyProtection="1">
      <alignment horizontal="center" vertical="center"/>
    </xf>
    <xf numFmtId="0" fontId="10" fillId="3" borderId="0" xfId="0" applyFont="1" applyFill="1" applyBorder="1" applyAlignment="1" applyProtection="1">
      <alignment wrapText="1"/>
    </xf>
    <xf numFmtId="0" fontId="12" fillId="3" borderId="30" xfId="0" applyFont="1" applyFill="1" applyBorder="1" applyAlignment="1" applyProtection="1">
      <alignment vertical="center" wrapText="1"/>
    </xf>
    <xf numFmtId="0" fontId="57" fillId="3" borderId="10" xfId="0" applyFont="1" applyFill="1" applyBorder="1" applyProtection="1"/>
    <xf numFmtId="0" fontId="10" fillId="3" borderId="13" xfId="0" applyFont="1" applyFill="1" applyBorder="1" applyAlignment="1" applyProtection="1">
      <alignment horizontal="center" vertical="center"/>
    </xf>
    <xf numFmtId="0" fontId="47" fillId="3" borderId="0" xfId="0" applyFont="1" applyFill="1" applyBorder="1" applyAlignment="1" applyProtection="1"/>
    <xf numFmtId="0" fontId="48" fillId="3" borderId="5" xfId="0" applyFont="1" applyFill="1" applyBorder="1" applyProtection="1"/>
    <xf numFmtId="0" fontId="2" fillId="3" borderId="30" xfId="0" applyFont="1" applyFill="1" applyBorder="1" applyAlignment="1" applyProtection="1">
      <alignment vertical="center"/>
    </xf>
    <xf numFmtId="0" fontId="10" fillId="3" borderId="17" xfId="0" applyFont="1" applyFill="1" applyBorder="1" applyAlignment="1" applyProtection="1">
      <alignment horizontal="center" vertical="center"/>
    </xf>
    <xf numFmtId="0" fontId="11" fillId="3" borderId="17" xfId="0" applyFont="1" applyFill="1" applyBorder="1" applyAlignment="1" applyProtection="1">
      <alignment horizontal="center" vertical="center"/>
    </xf>
    <xf numFmtId="0" fontId="9" fillId="3" borderId="30" xfId="0" applyFont="1" applyFill="1" applyBorder="1" applyAlignment="1" applyProtection="1">
      <alignment vertical="center"/>
    </xf>
    <xf numFmtId="0" fontId="9" fillId="3" borderId="30" xfId="0" applyFont="1" applyFill="1" applyBorder="1" applyAlignment="1" applyProtection="1">
      <alignment horizontal="left" vertical="center" indent="3"/>
    </xf>
    <xf numFmtId="0" fontId="2" fillId="3" borderId="30" xfId="0" applyFont="1" applyFill="1" applyBorder="1" applyAlignment="1" applyProtection="1">
      <alignment horizontal="left" vertical="center" indent="3"/>
    </xf>
    <xf numFmtId="0" fontId="12" fillId="3" borderId="5" xfId="0" applyFont="1" applyFill="1" applyBorder="1" applyAlignment="1" applyProtection="1">
      <alignment vertical="center" wrapText="1"/>
    </xf>
    <xf numFmtId="0" fontId="57" fillId="3" borderId="0" xfId="0" applyFont="1" applyFill="1" applyBorder="1" applyProtection="1"/>
    <xf numFmtId="0" fontId="10" fillId="3" borderId="0" xfId="0" applyFont="1" applyFill="1" applyBorder="1" applyAlignment="1" applyProtection="1">
      <alignment horizontal="center" vertical="center"/>
    </xf>
    <xf numFmtId="0" fontId="2" fillId="3" borderId="0" xfId="0" applyFont="1" applyFill="1" applyBorder="1" applyAlignment="1" applyProtection="1">
      <alignment vertical="center" wrapText="1"/>
    </xf>
    <xf numFmtId="11" fontId="13" fillId="3" borderId="0" xfId="0" applyNumberFormat="1" applyFont="1" applyFill="1" applyBorder="1" applyAlignment="1" applyProtection="1">
      <alignment horizontal="right" vertical="center"/>
    </xf>
    <xf numFmtId="0" fontId="13" fillId="3" borderId="0" xfId="0" applyFont="1" applyFill="1" applyBorder="1" applyAlignment="1" applyProtection="1">
      <alignment horizontal="center" vertical="center"/>
    </xf>
    <xf numFmtId="0" fontId="22" fillId="3" borderId="7" xfId="0" applyFont="1" applyFill="1" applyBorder="1" applyProtection="1"/>
    <xf numFmtId="17" fontId="7" fillId="3" borderId="6" xfId="0" applyNumberFormat="1" applyFont="1" applyFill="1" applyBorder="1" applyAlignment="1" applyProtection="1"/>
    <xf numFmtId="0" fontId="37" fillId="3" borderId="0" xfId="0" applyFont="1" applyFill="1" applyBorder="1" applyProtection="1"/>
    <xf numFmtId="0" fontId="3" fillId="3" borderId="0" xfId="0" applyFont="1" applyFill="1" applyBorder="1" applyProtection="1"/>
    <xf numFmtId="0" fontId="0" fillId="3" borderId="23" xfId="0" applyFill="1" applyBorder="1" applyProtection="1"/>
    <xf numFmtId="0" fontId="0" fillId="3" borderId="2" xfId="0" applyFill="1" applyBorder="1" applyProtection="1"/>
    <xf numFmtId="0" fontId="40" fillId="3" borderId="0" xfId="0" applyFont="1" applyFill="1" applyBorder="1" applyAlignment="1" applyProtection="1">
      <alignment vertical="center"/>
    </xf>
    <xf numFmtId="0" fontId="38" fillId="3" borderId="0" xfId="0" applyFont="1" applyFill="1" applyBorder="1" applyAlignment="1" applyProtection="1">
      <alignment vertical="center" wrapText="1"/>
    </xf>
    <xf numFmtId="0" fontId="3" fillId="0" borderId="0" xfId="0" applyFont="1" applyFill="1" applyBorder="1" applyAlignment="1" applyProtection="1">
      <alignment vertical="center" wrapText="1"/>
    </xf>
    <xf numFmtId="0" fontId="10" fillId="4" borderId="18" xfId="0" applyFont="1" applyFill="1" applyBorder="1" applyProtection="1"/>
    <xf numFmtId="0" fontId="22" fillId="3" borderId="8" xfId="0" applyFont="1" applyFill="1" applyBorder="1" applyProtection="1"/>
    <xf numFmtId="0" fontId="39" fillId="3" borderId="7" xfId="0" applyFont="1" applyFill="1" applyBorder="1" applyAlignment="1" applyProtection="1"/>
    <xf numFmtId="0" fontId="8" fillId="3" borderId="0" xfId="0" applyFont="1" applyFill="1" applyBorder="1" applyAlignment="1" applyProtection="1"/>
    <xf numFmtId="0" fontId="8" fillId="3" borderId="38" xfId="0" applyFont="1" applyFill="1" applyBorder="1" applyAlignment="1" applyProtection="1"/>
    <xf numFmtId="0" fontId="14" fillId="3" borderId="23" xfId="0" applyFont="1" applyFill="1" applyBorder="1" applyAlignment="1" applyProtection="1"/>
    <xf numFmtId="0" fontId="14" fillId="3" borderId="37" xfId="0" applyFont="1" applyFill="1" applyBorder="1" applyAlignment="1" applyProtection="1"/>
    <xf numFmtId="0" fontId="2" fillId="0" borderId="24" xfId="0" applyFont="1" applyFill="1" applyBorder="1" applyAlignment="1" applyProtection="1">
      <alignment vertical="center" wrapText="1"/>
    </xf>
    <xf numFmtId="0" fontId="3" fillId="0" borderId="7" xfId="0" applyFont="1" applyFill="1" applyBorder="1" applyAlignment="1" applyProtection="1">
      <alignment horizontal="center" vertical="center"/>
    </xf>
    <xf numFmtId="0" fontId="2" fillId="0" borderId="24" xfId="0" applyFont="1" applyFill="1" applyBorder="1" applyAlignment="1" applyProtection="1">
      <alignment vertical="center"/>
    </xf>
    <xf numFmtId="0" fontId="9" fillId="0" borderId="24" xfId="0" applyFont="1" applyFill="1" applyBorder="1" applyAlignment="1" applyProtection="1">
      <alignment horizontal="left" vertical="center" indent="3"/>
    </xf>
    <xf numFmtId="0" fontId="9" fillId="0" borderId="7" xfId="0" applyFont="1" applyFill="1" applyBorder="1" applyAlignment="1" applyProtection="1">
      <alignment vertical="center" wrapText="1"/>
    </xf>
    <xf numFmtId="0" fontId="3" fillId="0" borderId="7" xfId="0" applyFont="1" applyFill="1" applyBorder="1" applyProtection="1"/>
    <xf numFmtId="0" fontId="9" fillId="0" borderId="0" xfId="0" applyFont="1" applyAlignment="1" applyProtection="1"/>
    <xf numFmtId="0" fontId="9" fillId="0" borderId="0" xfId="0" applyFont="1" applyBorder="1" applyAlignment="1" applyProtection="1"/>
    <xf numFmtId="2" fontId="3" fillId="2" borderId="7" xfId="0" applyNumberFormat="1" applyFont="1" applyFill="1" applyBorder="1" applyAlignment="1" applyProtection="1">
      <alignment vertical="center"/>
      <protection locked="0"/>
    </xf>
    <xf numFmtId="15" fontId="43" fillId="8" borderId="14" xfId="0" applyNumberFormat="1" applyFont="1" applyFill="1" applyBorder="1" applyAlignment="1" applyProtection="1">
      <alignment horizontal="left"/>
    </xf>
    <xf numFmtId="0" fontId="3" fillId="8" borderId="24" xfId="0" applyFont="1" applyFill="1" applyBorder="1" applyAlignment="1" applyProtection="1">
      <alignment vertical="center" wrapText="1"/>
    </xf>
    <xf numFmtId="0" fontId="40" fillId="0" borderId="7" xfId="0" applyFont="1" applyBorder="1" applyAlignment="1" applyProtection="1">
      <alignment vertical="center"/>
    </xf>
    <xf numFmtId="0" fontId="0" fillId="0" borderId="0" xfId="0" applyBorder="1" applyProtection="1"/>
    <xf numFmtId="0" fontId="14" fillId="3" borderId="0" xfId="0" applyFont="1" applyFill="1" applyBorder="1" applyAlignment="1" applyProtection="1"/>
    <xf numFmtId="0" fontId="12" fillId="0" borderId="30" xfId="0" applyFont="1" applyFill="1" applyBorder="1" applyAlignment="1" applyProtection="1">
      <alignment vertical="center" wrapText="1"/>
    </xf>
    <xf numFmtId="0" fontId="21" fillId="3" borderId="0" xfId="0" applyFont="1" applyFill="1" applyBorder="1" applyAlignment="1" applyProtection="1">
      <alignment horizontal="justify" vertical="center"/>
    </xf>
    <xf numFmtId="0" fontId="10" fillId="3" borderId="10" xfId="0" applyFont="1" applyFill="1" applyBorder="1" applyAlignment="1" applyProtection="1">
      <alignment vertical="center"/>
    </xf>
    <xf numFmtId="0" fontId="10" fillId="3" borderId="0" xfId="0" applyFont="1" applyFill="1" applyBorder="1" applyAlignment="1" applyProtection="1">
      <alignment vertical="center"/>
    </xf>
    <xf numFmtId="0" fontId="41" fillId="0" borderId="42" xfId="0" applyFont="1" applyBorder="1" applyAlignment="1" applyProtection="1">
      <alignment horizontal="center" vertical="center" wrapText="1"/>
    </xf>
    <xf numFmtId="0" fontId="41" fillId="0" borderId="43" xfId="0" applyFont="1" applyBorder="1" applyAlignment="1" applyProtection="1">
      <alignment horizontal="center" vertical="center" wrapText="1"/>
    </xf>
    <xf numFmtId="0" fontId="62" fillId="6" borderId="47" xfId="0" applyFont="1" applyFill="1" applyBorder="1" applyAlignment="1" applyProtection="1">
      <alignment horizontal="center" vertical="center" wrapText="1"/>
    </xf>
    <xf numFmtId="0" fontId="0" fillId="0" borderId="44" xfId="0" applyBorder="1" applyAlignment="1" applyProtection="1">
      <alignment vertical="center" wrapText="1"/>
    </xf>
    <xf numFmtId="0" fontId="21" fillId="0" borderId="49" xfId="0" applyFont="1" applyBorder="1" applyAlignment="1" applyProtection="1">
      <alignment horizontal="center" vertical="center" wrapText="1"/>
    </xf>
    <xf numFmtId="0" fontId="21" fillId="0" borderId="50" xfId="0" applyFont="1" applyBorder="1" applyAlignment="1" applyProtection="1">
      <alignment horizontal="center" vertical="center" wrapText="1"/>
    </xf>
    <xf numFmtId="0" fontId="63" fillId="7" borderId="49" xfId="0" applyFont="1" applyFill="1" applyBorder="1" applyAlignment="1" applyProtection="1">
      <alignment horizontal="center" vertical="center" wrapText="1"/>
    </xf>
    <xf numFmtId="0" fontId="63" fillId="7" borderId="50" xfId="0" applyFont="1" applyFill="1" applyBorder="1" applyAlignment="1" applyProtection="1">
      <alignment horizontal="center" vertical="center" wrapText="1"/>
    </xf>
    <xf numFmtId="0" fontId="21" fillId="0" borderId="44" xfId="0" applyFont="1" applyBorder="1" applyAlignment="1" applyProtection="1">
      <alignment horizontal="center" vertical="center" wrapText="1"/>
    </xf>
    <xf numFmtId="0" fontId="21" fillId="0" borderId="47" xfId="0" applyFont="1" applyBorder="1" applyAlignment="1" applyProtection="1">
      <alignment horizontal="center" vertical="center" wrapText="1"/>
    </xf>
    <xf numFmtId="0" fontId="8" fillId="0" borderId="0" xfId="0" applyFont="1" applyBorder="1" applyAlignment="1" applyProtection="1">
      <alignment horizontal="center" vertical="center"/>
    </xf>
    <xf numFmtId="0" fontId="0" fillId="0" borderId="0" xfId="0" applyBorder="1" applyAlignment="1" applyProtection="1"/>
    <xf numFmtId="0" fontId="0" fillId="0" borderId="0" xfId="0" applyAlignment="1" applyProtection="1">
      <alignment wrapText="1"/>
    </xf>
    <xf numFmtId="11" fontId="0" fillId="0" borderId="0" xfId="0" applyNumberFormat="1" applyProtection="1"/>
    <xf numFmtId="0" fontId="43" fillId="2" borderId="7" xfId="0" applyFont="1" applyFill="1" applyBorder="1" applyAlignment="1" applyProtection="1">
      <alignment horizontal="left"/>
      <protection locked="0"/>
    </xf>
    <xf numFmtId="0" fontId="46" fillId="2" borderId="7" xfId="0" applyFont="1" applyFill="1" applyBorder="1" applyAlignment="1" applyProtection="1">
      <alignment horizontal="left"/>
      <protection locked="0"/>
    </xf>
    <xf numFmtId="0" fontId="8" fillId="0" borderId="0" xfId="0" applyFont="1" applyBorder="1" applyAlignment="1" applyProtection="1">
      <alignment vertical="center"/>
    </xf>
    <xf numFmtId="0" fontId="16" fillId="0" borderId="0" xfId="0" applyFont="1" applyBorder="1" applyAlignment="1" applyProtection="1">
      <alignment vertical="center"/>
    </xf>
    <xf numFmtId="0" fontId="76" fillId="0" borderId="7" xfId="0" applyFont="1" applyBorder="1" applyAlignment="1" applyProtection="1">
      <alignment vertical="center" wrapText="1"/>
    </xf>
    <xf numFmtId="0" fontId="68" fillId="0" borderId="7" xfId="0" applyFont="1" applyBorder="1" applyAlignment="1" applyProtection="1">
      <alignment vertical="center" wrapText="1"/>
    </xf>
    <xf numFmtId="0" fontId="79" fillId="0" borderId="7" xfId="0" applyFont="1" applyBorder="1" applyAlignment="1" applyProtection="1">
      <alignment vertical="center"/>
    </xf>
    <xf numFmtId="0" fontId="41" fillId="0" borderId="7" xfId="0" applyFont="1" applyFill="1" applyBorder="1" applyAlignment="1" applyProtection="1">
      <alignment vertical="center"/>
    </xf>
    <xf numFmtId="0" fontId="41" fillId="0" borderId="7" xfId="0" applyFont="1" applyFill="1" applyBorder="1" applyAlignment="1" applyProtection="1">
      <alignment vertical="center" wrapText="1"/>
    </xf>
    <xf numFmtId="0" fontId="41" fillId="0" borderId="29" xfId="0" applyFont="1" applyFill="1" applyBorder="1" applyAlignment="1" applyProtection="1">
      <alignment vertical="center"/>
    </xf>
    <xf numFmtId="0" fontId="83" fillId="0" borderId="7" xfId="0" applyFont="1" applyFill="1" applyBorder="1" applyAlignment="1" applyProtection="1">
      <alignment vertical="center" wrapText="1"/>
    </xf>
    <xf numFmtId="0" fontId="41" fillId="0" borderId="7" xfId="0" applyFont="1" applyFill="1" applyBorder="1" applyProtection="1"/>
    <xf numFmtId="0" fontId="41" fillId="0" borderId="7" xfId="0" applyFont="1" applyFill="1" applyBorder="1" applyAlignment="1" applyProtection="1">
      <alignment horizontal="left" vertical="center"/>
    </xf>
    <xf numFmtId="0" fontId="62" fillId="0" borderId="7" xfId="0" applyFont="1" applyFill="1" applyBorder="1" applyAlignment="1" applyProtection="1">
      <alignment horizontal="left" vertical="center" wrapText="1"/>
    </xf>
    <xf numFmtId="0" fontId="87" fillId="0" borderId="7" xfId="0" applyFont="1" applyFill="1" applyBorder="1" applyAlignment="1" applyProtection="1">
      <alignment vertical="center"/>
    </xf>
    <xf numFmtId="0" fontId="9" fillId="0" borderId="0" xfId="0" applyFont="1" applyFill="1" applyBorder="1" applyAlignment="1" applyProtection="1">
      <alignment horizontal="center"/>
    </xf>
    <xf numFmtId="0" fontId="41" fillId="0" borderId="0" xfId="0" applyFont="1" applyFill="1" applyBorder="1" applyAlignment="1" applyProtection="1">
      <alignment horizontal="center" vertical="center" wrapText="1"/>
    </xf>
    <xf numFmtId="0" fontId="62" fillId="0" borderId="0" xfId="0" applyFont="1" applyFill="1" applyBorder="1" applyAlignment="1" applyProtection="1">
      <alignment horizontal="center" vertical="center" wrapText="1"/>
    </xf>
    <xf numFmtId="0" fontId="0" fillId="0" borderId="0" xfId="0" applyFill="1" applyBorder="1" applyAlignment="1" applyProtection="1">
      <alignment vertical="center" wrapText="1"/>
    </xf>
    <xf numFmtId="0" fontId="21" fillId="0" borderId="0" xfId="0" applyFont="1" applyFill="1" applyBorder="1" applyAlignment="1" applyProtection="1">
      <alignment horizontal="center" vertical="center" wrapText="1"/>
    </xf>
    <xf numFmtId="0" fontId="63" fillId="0" borderId="0" xfId="0" applyFont="1" applyFill="1" applyBorder="1" applyAlignment="1" applyProtection="1">
      <alignment horizontal="center" vertical="center" wrapText="1"/>
    </xf>
    <xf numFmtId="0" fontId="0" fillId="3" borderId="0" xfId="0" applyFill="1" applyProtection="1"/>
    <xf numFmtId="0" fontId="1" fillId="3" borderId="0" xfId="0" applyFont="1" applyFill="1" applyProtection="1"/>
    <xf numFmtId="0" fontId="3" fillId="3" borderId="0" xfId="0" applyFont="1" applyFill="1" applyBorder="1" applyAlignment="1" applyProtection="1">
      <alignment vertical="center" wrapText="1"/>
    </xf>
    <xf numFmtId="0" fontId="88" fillId="0" borderId="0" xfId="0" applyFont="1" applyProtection="1"/>
    <xf numFmtId="0" fontId="24" fillId="0" borderId="0" xfId="0" applyFont="1" applyBorder="1" applyAlignment="1" applyProtection="1">
      <alignment vertical="center"/>
    </xf>
    <xf numFmtId="0" fontId="8" fillId="3" borderId="0" xfId="0" applyFont="1" applyFill="1" applyBorder="1" applyAlignment="1" applyProtection="1">
      <alignment horizontal="center" vertical="center"/>
    </xf>
    <xf numFmtId="0" fontId="0" fillId="9" borderId="5" xfId="0" applyFill="1" applyBorder="1" applyProtection="1"/>
    <xf numFmtId="0" fontId="0" fillId="9" borderId="6" xfId="0" applyFill="1" applyBorder="1" applyProtection="1"/>
    <xf numFmtId="0" fontId="33" fillId="3" borderId="5" xfId="0" applyFont="1" applyFill="1" applyBorder="1" applyAlignment="1" applyProtection="1">
      <alignment horizontal="justify" vertical="center"/>
    </xf>
    <xf numFmtId="0" fontId="34" fillId="3" borderId="5" xfId="0" applyFont="1" applyFill="1" applyBorder="1" applyAlignment="1" applyProtection="1">
      <alignment horizontal="justify" vertical="center"/>
    </xf>
    <xf numFmtId="0" fontId="33" fillId="3" borderId="6" xfId="0" applyFont="1" applyFill="1" applyBorder="1" applyAlignment="1" applyProtection="1">
      <alignment horizontal="justify" vertical="center"/>
    </xf>
    <xf numFmtId="0" fontId="34" fillId="3" borderId="5" xfId="0" applyFont="1" applyFill="1" applyBorder="1"/>
    <xf numFmtId="0" fontId="33" fillId="3" borderId="6" xfId="0" applyFont="1" applyFill="1" applyBorder="1"/>
    <xf numFmtId="0" fontId="33" fillId="3" borderId="5" xfId="0" applyFont="1" applyFill="1" applyBorder="1"/>
    <xf numFmtId="0" fontId="33" fillId="3" borderId="5" xfId="0" applyFont="1" applyFill="1" applyBorder="1" applyAlignment="1">
      <alignment vertical="center"/>
    </xf>
    <xf numFmtId="0" fontId="33" fillId="3" borderId="6" xfId="0" applyFont="1" applyFill="1" applyBorder="1" applyAlignment="1">
      <alignment wrapText="1"/>
    </xf>
    <xf numFmtId="0" fontId="33" fillId="3" borderId="5" xfId="0" applyFont="1" applyFill="1" applyBorder="1" applyAlignment="1" applyProtection="1">
      <alignment vertical="center"/>
    </xf>
    <xf numFmtId="0" fontId="92" fillId="3" borderId="5" xfId="0" applyFont="1" applyFill="1" applyBorder="1" applyAlignment="1" applyProtection="1">
      <alignment vertical="center"/>
    </xf>
    <xf numFmtId="0" fontId="33" fillId="3" borderId="6" xfId="0" applyFont="1" applyFill="1" applyBorder="1" applyAlignment="1" applyProtection="1">
      <alignment vertical="center" wrapText="1"/>
    </xf>
    <xf numFmtId="0" fontId="30" fillId="3" borderId="6" xfId="0" applyFont="1" applyFill="1" applyBorder="1" applyAlignment="1" applyProtection="1">
      <alignment vertical="center" wrapText="1"/>
    </xf>
    <xf numFmtId="0" fontId="30" fillId="3" borderId="5" xfId="0" applyFont="1" applyFill="1" applyBorder="1"/>
    <xf numFmtId="0" fontId="30" fillId="3" borderId="6" xfId="0" applyFont="1" applyFill="1" applyBorder="1"/>
    <xf numFmtId="0" fontId="90" fillId="3" borderId="5" xfId="0" applyFont="1" applyFill="1" applyBorder="1"/>
    <xf numFmtId="0" fontId="33" fillId="3" borderId="3" xfId="0" applyFont="1" applyFill="1" applyBorder="1"/>
    <xf numFmtId="0" fontId="33" fillId="3" borderId="4" xfId="0" applyFont="1" applyFill="1" applyBorder="1" applyAlignment="1">
      <alignment wrapText="1"/>
    </xf>
    <xf numFmtId="0" fontId="25" fillId="3" borderId="5" xfId="0" applyFont="1" applyFill="1" applyBorder="1" applyAlignment="1" applyProtection="1">
      <alignment horizontal="center" vertical="center"/>
    </xf>
    <xf numFmtId="0" fontId="33" fillId="3" borderId="6" xfId="0" applyFont="1" applyFill="1" applyBorder="1" applyAlignment="1" applyProtection="1">
      <alignment wrapText="1"/>
    </xf>
    <xf numFmtId="0" fontId="33" fillId="3" borderId="6" xfId="0" applyFont="1" applyFill="1" applyBorder="1" applyProtection="1"/>
    <xf numFmtId="0" fontId="33" fillId="3" borderId="6" xfId="0" applyFont="1" applyFill="1" applyBorder="1" applyAlignment="1" applyProtection="1">
      <alignment horizontal="left" vertical="center" wrapText="1"/>
    </xf>
    <xf numFmtId="0" fontId="25" fillId="3" borderId="3" xfId="0" applyFont="1" applyFill="1" applyBorder="1" applyAlignment="1" applyProtection="1">
      <alignment horizontal="center" vertical="center"/>
    </xf>
    <xf numFmtId="0" fontId="33" fillId="3" borderId="4" xfId="0" applyFont="1" applyFill="1" applyBorder="1" applyAlignment="1" applyProtection="1">
      <alignment wrapText="1"/>
    </xf>
    <xf numFmtId="0" fontId="0" fillId="9" borderId="11" xfId="0" applyFill="1" applyBorder="1" applyProtection="1"/>
    <xf numFmtId="0" fontId="0" fillId="9" borderId="12" xfId="0" applyFill="1" applyBorder="1" applyProtection="1"/>
    <xf numFmtId="0" fontId="0" fillId="3" borderId="4" xfId="0" applyFill="1" applyBorder="1" applyProtection="1"/>
    <xf numFmtId="0" fontId="16" fillId="3" borderId="0" xfId="0" applyFont="1" applyFill="1" applyBorder="1" applyAlignment="1" applyProtection="1">
      <alignment horizontal="center" vertical="center"/>
    </xf>
    <xf numFmtId="0" fontId="26" fillId="3" borderId="0" xfId="0" applyFont="1" applyFill="1" applyBorder="1" applyAlignment="1" applyProtection="1"/>
    <xf numFmtId="0" fontId="0" fillId="3" borderId="0" xfId="0" applyFill="1" applyBorder="1" applyAlignment="1" applyProtection="1"/>
    <xf numFmtId="0" fontId="6" fillId="3" borderId="0" xfId="0" applyFont="1" applyFill="1" applyProtection="1"/>
    <xf numFmtId="0" fontId="41" fillId="3" borderId="54" xfId="0" applyFont="1" applyFill="1" applyBorder="1" applyAlignment="1" applyProtection="1">
      <alignment horizontal="center" vertical="center" wrapText="1"/>
    </xf>
    <xf numFmtId="0" fontId="34" fillId="3" borderId="55" xfId="0" applyFont="1" applyFill="1" applyBorder="1" applyAlignment="1" applyProtection="1">
      <alignment horizontal="center" vertical="center" wrapText="1"/>
    </xf>
    <xf numFmtId="0" fontId="21" fillId="3" borderId="63" xfId="0" applyFont="1" applyFill="1" applyBorder="1" applyAlignment="1" applyProtection="1">
      <alignment horizontal="center" vertical="center"/>
    </xf>
    <xf numFmtId="0" fontId="21" fillId="3" borderId="60" xfId="0" applyFont="1" applyFill="1" applyBorder="1" applyAlignment="1" applyProtection="1">
      <alignment horizontal="center" vertical="center" wrapText="1"/>
    </xf>
    <xf numFmtId="0" fontId="21" fillId="3" borderId="52" xfId="0" applyFont="1" applyFill="1" applyBorder="1" applyAlignment="1" applyProtection="1">
      <alignment horizontal="center" vertical="center" wrapText="1"/>
    </xf>
    <xf numFmtId="0" fontId="21" fillId="3" borderId="64" xfId="0" applyFont="1" applyFill="1" applyBorder="1" applyAlignment="1" applyProtection="1">
      <alignment horizontal="center" vertical="center"/>
    </xf>
    <xf numFmtId="0" fontId="21" fillId="3" borderId="53" xfId="0" applyFont="1" applyFill="1" applyBorder="1" applyAlignment="1" applyProtection="1">
      <alignment horizontal="center" vertical="center" wrapText="1"/>
    </xf>
    <xf numFmtId="0" fontId="21" fillId="3" borderId="56" xfId="0" applyFont="1" applyFill="1" applyBorder="1" applyAlignment="1" applyProtection="1">
      <alignment horizontal="center" vertical="center" wrapText="1"/>
    </xf>
    <xf numFmtId="0" fontId="21" fillId="3" borderId="65" xfId="0" applyFont="1" applyFill="1" applyBorder="1" applyAlignment="1" applyProtection="1">
      <alignment horizontal="center" vertical="center"/>
    </xf>
    <xf numFmtId="0" fontId="21" fillId="3" borderId="61" xfId="0" applyFont="1" applyFill="1" applyBorder="1" applyAlignment="1" applyProtection="1">
      <alignment horizontal="center" vertical="center"/>
    </xf>
    <xf numFmtId="0" fontId="29" fillId="3" borderId="58" xfId="0" applyFont="1" applyFill="1" applyBorder="1" applyAlignment="1" applyProtection="1">
      <alignment horizontal="center" vertical="center" wrapText="1"/>
    </xf>
    <xf numFmtId="1" fontId="21" fillId="3" borderId="66" xfId="0" applyNumberFormat="1" applyFont="1" applyFill="1" applyBorder="1" applyAlignment="1" applyProtection="1">
      <alignment horizontal="center" vertical="center"/>
    </xf>
    <xf numFmtId="1" fontId="21" fillId="3" borderId="6" xfId="0" applyNumberFormat="1" applyFont="1" applyFill="1" applyBorder="1" applyAlignment="1" applyProtection="1">
      <alignment horizontal="center" vertical="center"/>
    </xf>
    <xf numFmtId="0" fontId="29" fillId="3" borderId="52" xfId="0" applyFont="1" applyFill="1" applyBorder="1" applyAlignment="1" applyProtection="1">
      <alignment horizontal="center" vertical="center" wrapText="1"/>
    </xf>
    <xf numFmtId="0" fontId="21" fillId="3" borderId="57" xfId="0" applyFont="1" applyFill="1" applyBorder="1" applyAlignment="1" applyProtection="1">
      <alignment horizontal="center" vertical="center" wrapText="1"/>
    </xf>
    <xf numFmtId="166" fontId="21" fillId="3" borderId="67" xfId="0" applyNumberFormat="1" applyFont="1" applyFill="1" applyBorder="1" applyAlignment="1" applyProtection="1">
      <alignment horizontal="center" vertical="center"/>
    </xf>
    <xf numFmtId="166" fontId="21" fillId="3" borderId="4" xfId="0" applyNumberFormat="1" applyFont="1" applyFill="1" applyBorder="1" applyAlignment="1" applyProtection="1">
      <alignment horizontal="center" vertical="center"/>
    </xf>
    <xf numFmtId="0" fontId="54" fillId="0" borderId="24" xfId="0" applyFont="1" applyBorder="1" applyAlignment="1" applyProtection="1">
      <alignment horizontal="center" vertical="center"/>
    </xf>
    <xf numFmtId="0" fontId="54" fillId="0" borderId="7" xfId="0" applyFont="1" applyBorder="1" applyAlignment="1" applyProtection="1">
      <alignment horizontal="center" vertical="center"/>
    </xf>
    <xf numFmtId="0" fontId="45" fillId="0" borderId="17" xfId="0" applyFont="1" applyBorder="1" applyAlignment="1" applyProtection="1">
      <alignment horizontal="center" vertical="center"/>
    </xf>
    <xf numFmtId="0" fontId="54" fillId="0" borderId="25" xfId="0" applyFont="1" applyBorder="1" applyAlignment="1" applyProtection="1">
      <alignment horizontal="center" vertical="center"/>
    </xf>
    <xf numFmtId="0" fontId="54" fillId="0" borderId="19" xfId="0" applyFont="1" applyBorder="1" applyAlignment="1" applyProtection="1">
      <alignment horizontal="center" vertical="center"/>
    </xf>
    <xf numFmtId="0" fontId="45" fillId="0" borderId="20" xfId="0" applyFont="1" applyBorder="1" applyAlignment="1" applyProtection="1">
      <alignment horizontal="center" vertical="center"/>
    </xf>
    <xf numFmtId="0" fontId="62" fillId="6" borderId="52" xfId="0" applyFont="1" applyFill="1" applyBorder="1" applyAlignment="1" applyProtection="1">
      <alignment horizontal="center" vertical="center" wrapText="1"/>
    </xf>
    <xf numFmtId="0" fontId="6" fillId="0" borderId="0" xfId="0" applyFont="1" applyFill="1" applyBorder="1" applyAlignment="1" applyProtection="1"/>
    <xf numFmtId="0" fontId="6" fillId="0" borderId="0" xfId="0" applyFont="1" applyFill="1" applyBorder="1" applyAlignment="1" applyProtection="1">
      <alignment wrapText="1"/>
    </xf>
    <xf numFmtId="0" fontId="62" fillId="0" borderId="0" xfId="0" applyFont="1" applyFill="1" applyBorder="1" applyAlignment="1" applyProtection="1">
      <alignment vertical="center" wrapText="1"/>
    </xf>
    <xf numFmtId="0" fontId="0" fillId="0" borderId="0" xfId="0" applyFill="1" applyBorder="1" applyAlignment="1" applyProtection="1"/>
    <xf numFmtId="0" fontId="0" fillId="0" borderId="52" xfId="0" applyBorder="1" applyAlignment="1" applyProtection="1">
      <alignment horizontal="center" vertical="center"/>
    </xf>
    <xf numFmtId="0" fontId="0" fillId="10" borderId="52" xfId="0" applyFill="1" applyBorder="1" applyAlignment="1" applyProtection="1">
      <alignment horizontal="center" vertical="center"/>
    </xf>
    <xf numFmtId="0" fontId="33" fillId="3" borderId="0" xfId="0" applyFont="1" applyFill="1" applyBorder="1" applyAlignment="1" applyProtection="1">
      <alignment horizontal="justify" vertical="center"/>
    </xf>
    <xf numFmtId="171" fontId="39" fillId="3" borderId="7" xfId="0" applyNumberFormat="1" applyFont="1" applyFill="1" applyBorder="1" applyAlignment="1" applyProtection="1"/>
    <xf numFmtId="0" fontId="3" fillId="12" borderId="7" xfId="0" applyFont="1" applyFill="1" applyBorder="1" applyProtection="1"/>
    <xf numFmtId="167" fontId="3" fillId="12" borderId="7" xfId="0" applyNumberFormat="1" applyFont="1" applyFill="1" applyBorder="1" applyProtection="1"/>
    <xf numFmtId="165" fontId="3" fillId="12" borderId="7" xfId="0" applyNumberFormat="1" applyFont="1" applyFill="1" applyBorder="1" applyProtection="1"/>
    <xf numFmtId="169" fontId="4" fillId="12" borderId="7" xfId="0" applyNumberFormat="1" applyFont="1" applyFill="1" applyBorder="1" applyAlignment="1" applyProtection="1">
      <alignment vertical="center"/>
    </xf>
    <xf numFmtId="169" fontId="10" fillId="12" borderId="7" xfId="0" applyNumberFormat="1" applyFont="1" applyFill="1" applyBorder="1" applyAlignment="1" applyProtection="1">
      <alignment vertical="center"/>
    </xf>
    <xf numFmtId="170" fontId="10" fillId="12" borderId="7" xfId="0" applyNumberFormat="1" applyFont="1" applyFill="1" applyBorder="1" applyAlignment="1" applyProtection="1">
      <alignment vertical="center"/>
    </xf>
    <xf numFmtId="167" fontId="10" fillId="12" borderId="7" xfId="0" applyNumberFormat="1" applyFont="1" applyFill="1" applyBorder="1" applyAlignment="1" applyProtection="1">
      <alignment horizontal="right" vertical="center"/>
    </xf>
    <xf numFmtId="167" fontId="10" fillId="12" borderId="7" xfId="0" applyNumberFormat="1" applyFont="1" applyFill="1" applyBorder="1" applyAlignment="1" applyProtection="1">
      <alignment vertical="center"/>
    </xf>
    <xf numFmtId="164" fontId="10" fillId="12" borderId="7" xfId="0" applyNumberFormat="1" applyFont="1" applyFill="1" applyBorder="1" applyAlignment="1" applyProtection="1">
      <alignment vertical="center"/>
    </xf>
    <xf numFmtId="1" fontId="10" fillId="12" borderId="7" xfId="0" applyNumberFormat="1" applyFont="1" applyFill="1" applyBorder="1" applyAlignment="1" applyProtection="1">
      <alignment vertical="center"/>
    </xf>
    <xf numFmtId="0" fontId="6" fillId="0" borderId="0" xfId="0" applyFont="1" applyAlignment="1" applyProtection="1">
      <alignment horizontal="center"/>
    </xf>
    <xf numFmtId="0" fontId="39" fillId="3" borderId="14" xfId="0" applyFont="1" applyFill="1" applyBorder="1" applyAlignment="1" applyProtection="1"/>
    <xf numFmtId="0" fontId="0" fillId="0" borderId="5" xfId="0" applyBorder="1" applyProtection="1"/>
    <xf numFmtId="0" fontId="9" fillId="0" borderId="24" xfId="0" applyFont="1" applyFill="1" applyBorder="1" applyAlignment="1" applyProtection="1">
      <alignment vertical="center" wrapText="1"/>
    </xf>
    <xf numFmtId="0" fontId="0" fillId="0" borderId="0" xfId="0" applyBorder="1"/>
    <xf numFmtId="0" fontId="37" fillId="0" borderId="0" xfId="0" applyFont="1" applyBorder="1"/>
    <xf numFmtId="0" fontId="25" fillId="0" borderId="0" xfId="0" applyFont="1" applyBorder="1" applyAlignment="1">
      <alignment horizontal="left" vertical="center"/>
    </xf>
    <xf numFmtId="0" fontId="1" fillId="3" borderId="1" xfId="0" applyFont="1" applyFill="1" applyBorder="1" applyProtection="1"/>
    <xf numFmtId="0" fontId="1" fillId="3" borderId="23" xfId="0" applyFont="1" applyFill="1" applyBorder="1" applyProtection="1"/>
    <xf numFmtId="0" fontId="1" fillId="3" borderId="5" xfId="0" applyFont="1" applyFill="1" applyBorder="1" applyProtection="1"/>
    <xf numFmtId="0" fontId="1" fillId="3" borderId="3" xfId="0" applyFont="1" applyFill="1" applyBorder="1" applyProtection="1"/>
    <xf numFmtId="0" fontId="25" fillId="3" borderId="22" xfId="0" applyFont="1" applyFill="1" applyBorder="1" applyAlignment="1">
      <alignment horizontal="left" vertical="center"/>
    </xf>
    <xf numFmtId="0" fontId="0" fillId="3" borderId="22" xfId="0" applyFill="1" applyBorder="1" applyProtection="1"/>
    <xf numFmtId="0" fontId="3" fillId="12" borderId="24" xfId="0" applyFont="1" applyFill="1" applyBorder="1" applyProtection="1"/>
    <xf numFmtId="0" fontId="0" fillId="3" borderId="21" xfId="0" applyFill="1" applyBorder="1" applyAlignment="1" applyProtection="1">
      <alignment horizontal="center"/>
    </xf>
    <xf numFmtId="0" fontId="0" fillId="3" borderId="5" xfId="0" applyFill="1" applyBorder="1" applyAlignment="1" applyProtection="1">
      <alignment horizontal="center"/>
    </xf>
    <xf numFmtId="0" fontId="0" fillId="3" borderId="0" xfId="0" applyFill="1" applyBorder="1" applyAlignment="1" applyProtection="1">
      <alignment horizontal="center"/>
    </xf>
    <xf numFmtId="0" fontId="0" fillId="3" borderId="6" xfId="0" applyFill="1" applyBorder="1" applyAlignment="1" applyProtection="1">
      <alignment horizontal="center"/>
    </xf>
    <xf numFmtId="0" fontId="22" fillId="3" borderId="3" xfId="0" applyFont="1" applyFill="1" applyBorder="1" applyAlignment="1" applyProtection="1">
      <alignment horizontal="center" wrapText="1"/>
    </xf>
    <xf numFmtId="0" fontId="22" fillId="3" borderId="22" xfId="0" applyFont="1" applyFill="1" applyBorder="1" applyAlignment="1" applyProtection="1">
      <alignment horizontal="center"/>
    </xf>
    <xf numFmtId="0" fontId="22" fillId="3" borderId="4" xfId="0" applyFont="1" applyFill="1" applyBorder="1" applyAlignment="1" applyProtection="1">
      <alignment horizontal="center"/>
    </xf>
    <xf numFmtId="0" fontId="22" fillId="3" borderId="5" xfId="0" applyFont="1" applyFill="1" applyBorder="1" applyAlignment="1" applyProtection="1">
      <alignment horizontal="center" vertical="center" wrapText="1"/>
    </xf>
    <xf numFmtId="0" fontId="22" fillId="3" borderId="0" xfId="0" applyFont="1" applyFill="1" applyBorder="1" applyAlignment="1" applyProtection="1">
      <alignment horizontal="center" vertical="center" wrapText="1"/>
    </xf>
    <xf numFmtId="0" fontId="22" fillId="3" borderId="6" xfId="0" applyFont="1" applyFill="1" applyBorder="1" applyAlignment="1" applyProtection="1">
      <alignment horizontal="center" vertical="center" wrapText="1"/>
    </xf>
    <xf numFmtId="0" fontId="25" fillId="3" borderId="5" xfId="0" applyFont="1" applyFill="1" applyBorder="1" applyAlignment="1" applyProtection="1">
      <alignment horizontal="center" vertical="center" wrapText="1"/>
    </xf>
    <xf numFmtId="0" fontId="25" fillId="3" borderId="0" xfId="0" applyFont="1" applyFill="1" applyBorder="1" applyAlignment="1" applyProtection="1">
      <alignment horizontal="center" vertical="center" wrapText="1"/>
    </xf>
    <xf numFmtId="0" fontId="25" fillId="3" borderId="6" xfId="0" applyFont="1" applyFill="1" applyBorder="1" applyAlignment="1" applyProtection="1">
      <alignment horizontal="center" vertical="center" wrapText="1"/>
    </xf>
    <xf numFmtId="0" fontId="23" fillId="3" borderId="1" xfId="0" applyFont="1" applyFill="1" applyBorder="1" applyAlignment="1" applyProtection="1">
      <alignment horizontal="center" vertical="center"/>
    </xf>
    <xf numFmtId="0" fontId="23" fillId="3" borderId="23" xfId="0" applyFont="1" applyFill="1" applyBorder="1" applyAlignment="1" applyProtection="1">
      <alignment horizontal="center" vertical="center"/>
    </xf>
    <xf numFmtId="0" fontId="23" fillId="3" borderId="2" xfId="0" applyFont="1" applyFill="1" applyBorder="1" applyAlignment="1" applyProtection="1">
      <alignment horizontal="center" vertical="center"/>
    </xf>
    <xf numFmtId="0" fontId="22" fillId="3" borderId="5" xfId="0" applyFont="1" applyFill="1" applyBorder="1" applyAlignment="1" applyProtection="1">
      <alignment horizontal="center" wrapText="1"/>
    </xf>
    <xf numFmtId="0" fontId="22" fillId="3" borderId="0" xfId="0" applyFont="1" applyFill="1" applyBorder="1" applyAlignment="1" applyProtection="1">
      <alignment horizontal="center" wrapText="1"/>
    </xf>
    <xf numFmtId="0" fontId="22" fillId="3" borderId="6" xfId="0" applyFont="1" applyFill="1" applyBorder="1" applyAlignment="1" applyProtection="1">
      <alignment horizontal="center" wrapText="1"/>
    </xf>
    <xf numFmtId="0" fontId="24" fillId="3" borderId="5" xfId="0" applyFont="1" applyFill="1" applyBorder="1" applyAlignment="1" applyProtection="1">
      <alignment horizontal="center" vertical="center"/>
    </xf>
    <xf numFmtId="0" fontId="24" fillId="3" borderId="0" xfId="0" applyFont="1" applyFill="1" applyBorder="1" applyAlignment="1" applyProtection="1">
      <alignment horizontal="center" vertical="center"/>
    </xf>
    <xf numFmtId="0" fontId="24" fillId="3" borderId="6" xfId="0" applyFont="1" applyFill="1" applyBorder="1" applyAlignment="1" applyProtection="1">
      <alignment horizontal="center" vertical="center"/>
    </xf>
    <xf numFmtId="0" fontId="22" fillId="3" borderId="3" xfId="0" applyFont="1" applyFill="1" applyBorder="1" applyAlignment="1" applyProtection="1">
      <alignment horizontal="center" vertical="center" wrapText="1"/>
    </xf>
    <xf numFmtId="0" fontId="22" fillId="3" borderId="22" xfId="0" applyFont="1" applyFill="1" applyBorder="1" applyAlignment="1" applyProtection="1">
      <alignment horizontal="center" vertical="center"/>
    </xf>
    <xf numFmtId="0" fontId="22" fillId="3" borderId="4" xfId="0" applyFont="1" applyFill="1" applyBorder="1" applyAlignment="1" applyProtection="1">
      <alignment horizontal="center" vertical="center"/>
    </xf>
    <xf numFmtId="0" fontId="22" fillId="3" borderId="22" xfId="0" applyFont="1" applyFill="1" applyBorder="1" applyAlignment="1" applyProtection="1">
      <alignment horizontal="center" wrapText="1"/>
    </xf>
    <xf numFmtId="0" fontId="22" fillId="3" borderId="4" xfId="0" applyFont="1" applyFill="1" applyBorder="1" applyAlignment="1" applyProtection="1">
      <alignment horizontal="center" wrapText="1"/>
    </xf>
    <xf numFmtId="0" fontId="8" fillId="3" borderId="11" xfId="0" applyFont="1" applyFill="1" applyBorder="1" applyAlignment="1" applyProtection="1">
      <alignment horizontal="center" vertical="center"/>
    </xf>
    <xf numFmtId="0" fontId="8" fillId="3" borderId="21" xfId="0" applyFont="1" applyFill="1" applyBorder="1" applyAlignment="1" applyProtection="1">
      <alignment horizontal="center" vertical="center"/>
    </xf>
    <xf numFmtId="0" fontId="8" fillId="3" borderId="12" xfId="0" applyFont="1" applyFill="1" applyBorder="1" applyAlignment="1" applyProtection="1">
      <alignment horizontal="center" vertical="center"/>
    </xf>
    <xf numFmtId="0" fontId="0" fillId="3" borderId="11" xfId="0" applyFill="1" applyBorder="1" applyAlignment="1" applyProtection="1">
      <alignment horizontal="center"/>
    </xf>
    <xf numFmtId="0" fontId="0" fillId="3" borderId="12" xfId="0" applyFill="1" applyBorder="1" applyAlignment="1" applyProtection="1">
      <alignment horizontal="center"/>
    </xf>
    <xf numFmtId="0" fontId="0" fillId="3" borderId="1" xfId="0" applyFill="1" applyBorder="1" applyAlignment="1" applyProtection="1">
      <alignment horizontal="center"/>
      <protection locked="0"/>
    </xf>
    <xf numFmtId="0" fontId="0" fillId="3" borderId="23" xfId="0" applyFill="1" applyBorder="1" applyAlignment="1" applyProtection="1">
      <alignment horizontal="center"/>
      <protection locked="0"/>
    </xf>
    <xf numFmtId="0" fontId="0" fillId="3" borderId="2" xfId="0" applyFill="1" applyBorder="1" applyAlignment="1" applyProtection="1">
      <alignment horizontal="center"/>
      <protection locked="0"/>
    </xf>
    <xf numFmtId="0" fontId="9" fillId="0" borderId="22" xfId="0" applyFont="1" applyBorder="1" applyAlignment="1" applyProtection="1">
      <alignment horizontal="center"/>
    </xf>
    <xf numFmtId="0" fontId="62" fillId="6" borderId="51" xfId="0" applyFont="1" applyFill="1" applyBorder="1" applyAlignment="1" applyProtection="1">
      <alignment horizontal="center" vertical="center" wrapText="1"/>
    </xf>
    <xf numFmtId="0" fontId="62" fillId="6" borderId="46" xfId="0" applyFont="1" applyFill="1" applyBorder="1" applyAlignment="1" applyProtection="1">
      <alignment horizontal="center" vertical="center" wrapText="1"/>
    </xf>
    <xf numFmtId="0" fontId="62" fillId="6" borderId="45" xfId="0" applyFont="1" applyFill="1" applyBorder="1" applyAlignment="1" applyProtection="1">
      <alignment horizontal="center" vertical="center" wrapText="1"/>
    </xf>
    <xf numFmtId="0" fontId="41" fillId="0" borderId="51" xfId="0" applyFont="1" applyBorder="1" applyAlignment="1" applyProtection="1">
      <alignment horizontal="center" vertical="center" wrapText="1"/>
    </xf>
    <xf numFmtId="0" fontId="41" fillId="0" borderId="46" xfId="0" applyFont="1" applyBorder="1" applyAlignment="1" applyProtection="1">
      <alignment horizontal="center" vertical="center" wrapText="1"/>
    </xf>
    <xf numFmtId="0" fontId="41" fillId="0" borderId="45" xfId="0" applyFont="1" applyBorder="1" applyAlignment="1" applyProtection="1">
      <alignment horizontal="center" vertical="center" wrapText="1"/>
    </xf>
    <xf numFmtId="0" fontId="9" fillId="0" borderId="0" xfId="0" applyFont="1" applyAlignment="1" applyProtection="1">
      <alignment horizontal="center"/>
    </xf>
    <xf numFmtId="0" fontId="9" fillId="0" borderId="48" xfId="0" applyFont="1" applyBorder="1" applyAlignment="1" applyProtection="1">
      <alignment horizontal="center" wrapText="1"/>
    </xf>
    <xf numFmtId="0" fontId="40" fillId="3" borderId="0" xfId="0" applyFont="1" applyFill="1" applyBorder="1" applyAlignment="1" applyProtection="1">
      <alignment horizontal="center" vertical="center"/>
    </xf>
    <xf numFmtId="0" fontId="21" fillId="4" borderId="7" xfId="0" applyFont="1" applyFill="1" applyBorder="1" applyAlignment="1" applyProtection="1">
      <alignment horizontal="left"/>
    </xf>
    <xf numFmtId="0" fontId="10" fillId="4" borderId="7" xfId="0" applyFont="1" applyFill="1" applyBorder="1" applyAlignment="1" applyProtection="1">
      <alignment horizontal="left"/>
    </xf>
    <xf numFmtId="0" fontId="47" fillId="11" borderId="3" xfId="0" applyFont="1" applyFill="1" applyBorder="1" applyAlignment="1" applyProtection="1">
      <alignment horizontal="center"/>
    </xf>
    <xf numFmtId="0" fontId="47" fillId="11" borderId="22" xfId="0" applyFont="1" applyFill="1" applyBorder="1" applyAlignment="1" applyProtection="1">
      <alignment horizontal="center"/>
    </xf>
    <xf numFmtId="0" fontId="47" fillId="11" borderId="4" xfId="0" applyFont="1" applyFill="1" applyBorder="1" applyAlignment="1" applyProtection="1">
      <alignment horizontal="center"/>
    </xf>
    <xf numFmtId="0" fontId="25" fillId="3" borderId="0" xfId="0" applyFont="1" applyFill="1" applyBorder="1" applyAlignment="1" applyProtection="1">
      <alignment horizontal="center" vertical="center"/>
    </xf>
    <xf numFmtId="0" fontId="8" fillId="3" borderId="5" xfId="0" applyFont="1" applyFill="1" applyBorder="1" applyAlignment="1" applyProtection="1">
      <alignment horizontal="left"/>
    </xf>
    <xf numFmtId="0" fontId="8" fillId="3" borderId="0" xfId="0" applyFont="1" applyFill="1" applyBorder="1" applyAlignment="1" applyProtection="1">
      <alignment horizontal="left"/>
    </xf>
    <xf numFmtId="0" fontId="47" fillId="11" borderId="11" xfId="0" applyFont="1" applyFill="1" applyBorder="1" applyAlignment="1" applyProtection="1">
      <alignment horizontal="center"/>
    </xf>
    <xf numFmtId="0" fontId="47" fillId="11" borderId="21" xfId="0" applyFont="1" applyFill="1" applyBorder="1" applyAlignment="1" applyProtection="1">
      <alignment horizontal="center"/>
    </xf>
    <xf numFmtId="0" fontId="47" fillId="11" borderId="12" xfId="0" applyFont="1" applyFill="1" applyBorder="1" applyAlignment="1" applyProtection="1">
      <alignment horizontal="center"/>
    </xf>
    <xf numFmtId="0" fontId="3" fillId="8" borderId="7" xfId="0" applyFont="1" applyFill="1" applyBorder="1" applyAlignment="1" applyProtection="1">
      <alignment horizontal="left" vertical="center" wrapText="1"/>
    </xf>
    <xf numFmtId="0" fontId="47" fillId="11" borderId="11" xfId="0" applyFont="1" applyFill="1" applyBorder="1" applyAlignment="1" applyProtection="1">
      <alignment horizontal="center" vertical="center"/>
    </xf>
    <xf numFmtId="0" fontId="47" fillId="11" borderId="21" xfId="0" applyFont="1" applyFill="1" applyBorder="1" applyAlignment="1" applyProtection="1">
      <alignment horizontal="center" vertical="center"/>
    </xf>
    <xf numFmtId="0" fontId="47" fillId="11" borderId="12" xfId="0" applyFont="1" applyFill="1" applyBorder="1" applyAlignment="1" applyProtection="1">
      <alignment horizontal="center" vertical="center"/>
    </xf>
    <xf numFmtId="0" fontId="9" fillId="11" borderId="24" xfId="0" applyFont="1" applyFill="1" applyBorder="1" applyAlignment="1" applyProtection="1">
      <alignment horizontal="center" vertical="center"/>
    </xf>
    <xf numFmtId="0" fontId="9" fillId="11" borderId="7" xfId="0" applyFont="1" applyFill="1" applyBorder="1" applyAlignment="1" applyProtection="1">
      <alignment horizontal="center" vertical="center"/>
    </xf>
    <xf numFmtId="0" fontId="21" fillId="4" borderId="8" xfId="0" applyFont="1" applyFill="1" applyBorder="1" applyAlignment="1" applyProtection="1">
      <alignment horizontal="left" vertical="center"/>
    </xf>
    <xf numFmtId="0" fontId="10" fillId="3" borderId="39" xfId="0" applyFont="1" applyFill="1" applyBorder="1" applyAlignment="1" applyProtection="1">
      <alignment horizontal="center"/>
    </xf>
    <xf numFmtId="0" fontId="10" fillId="3" borderId="40" xfId="0" applyFont="1" applyFill="1" applyBorder="1" applyAlignment="1" applyProtection="1">
      <alignment horizontal="center"/>
    </xf>
    <xf numFmtId="0" fontId="10" fillId="3" borderId="41" xfId="0" applyFont="1" applyFill="1" applyBorder="1" applyAlignment="1" applyProtection="1">
      <alignment horizontal="center"/>
    </xf>
    <xf numFmtId="0" fontId="0" fillId="0" borderId="11" xfId="0" applyBorder="1" applyAlignment="1" applyProtection="1">
      <alignment horizontal="center"/>
    </xf>
    <xf numFmtId="0" fontId="0" fillId="0" borderId="21" xfId="0" applyBorder="1" applyAlignment="1" applyProtection="1">
      <alignment horizontal="center"/>
    </xf>
    <xf numFmtId="0" fontId="0" fillId="0" borderId="12" xfId="0" applyBorder="1" applyAlignment="1" applyProtection="1">
      <alignment horizontal="center"/>
    </xf>
    <xf numFmtId="0" fontId="8" fillId="0" borderId="26" xfId="0" applyFont="1" applyBorder="1" applyAlignment="1" applyProtection="1">
      <alignment horizontal="center" vertical="center"/>
    </xf>
    <xf numFmtId="0" fontId="8" fillId="0" borderId="27" xfId="0" applyFont="1" applyBorder="1" applyAlignment="1" applyProtection="1">
      <alignment horizontal="center" vertical="center"/>
    </xf>
    <xf numFmtId="0" fontId="8" fillId="0" borderId="28" xfId="0" applyFont="1" applyBorder="1" applyAlignment="1" applyProtection="1">
      <alignment horizontal="center" vertical="center"/>
    </xf>
    <xf numFmtId="0" fontId="16" fillId="0" borderId="16" xfId="0" applyFont="1" applyBorder="1" applyAlignment="1" applyProtection="1">
      <alignment horizontal="center" vertical="center"/>
    </xf>
    <xf numFmtId="0" fontId="16" fillId="0" borderId="14" xfId="0" applyFont="1" applyBorder="1" applyAlignment="1" applyProtection="1">
      <alignment horizontal="center" vertical="center"/>
    </xf>
    <xf numFmtId="0" fontId="16" fillId="0" borderId="15" xfId="0" applyFont="1" applyBorder="1" applyAlignment="1" applyProtection="1">
      <alignment horizontal="center" vertical="center"/>
    </xf>
    <xf numFmtId="0" fontId="16" fillId="0" borderId="25" xfId="0" applyFont="1" applyBorder="1" applyAlignment="1" applyProtection="1">
      <alignment horizontal="center" vertical="center"/>
    </xf>
    <xf numFmtId="0" fontId="16" fillId="0" borderId="19" xfId="0" applyFont="1" applyBorder="1" applyAlignment="1" applyProtection="1">
      <alignment horizontal="center" vertical="center"/>
    </xf>
    <xf numFmtId="0" fontId="16" fillId="0" borderId="20" xfId="0" applyFont="1" applyBorder="1" applyAlignment="1" applyProtection="1">
      <alignment horizontal="center" vertical="center"/>
    </xf>
    <xf numFmtId="0" fontId="8" fillId="3" borderId="5" xfId="0" applyFont="1" applyFill="1" applyBorder="1" applyAlignment="1" applyProtection="1">
      <alignment horizontal="center"/>
    </xf>
    <xf numFmtId="0" fontId="8" fillId="3" borderId="0" xfId="0" applyFont="1" applyFill="1" applyBorder="1" applyAlignment="1" applyProtection="1">
      <alignment horizontal="center"/>
    </xf>
    <xf numFmtId="0" fontId="14" fillId="3" borderId="1" xfId="0" applyFont="1" applyFill="1" applyBorder="1" applyAlignment="1" applyProtection="1">
      <alignment horizontal="left"/>
    </xf>
    <xf numFmtId="0" fontId="14" fillId="3" borderId="23" xfId="0" applyFont="1" applyFill="1" applyBorder="1" applyAlignment="1" applyProtection="1">
      <alignment horizontal="left"/>
    </xf>
    <xf numFmtId="0" fontId="28" fillId="0" borderId="0" xfId="0" applyFont="1" applyAlignment="1" applyProtection="1">
      <alignment horizontal="center" vertical="center"/>
    </xf>
    <xf numFmtId="0" fontId="21" fillId="0" borderId="0" xfId="0" applyFont="1" applyAlignment="1" applyProtection="1">
      <alignment horizontal="left" vertical="center" wrapText="1"/>
    </xf>
    <xf numFmtId="0" fontId="3" fillId="8" borderId="7" xfId="0" applyFont="1" applyFill="1" applyBorder="1" applyAlignment="1" applyProtection="1">
      <alignment horizontal="center" vertical="center" wrapText="1"/>
    </xf>
    <xf numFmtId="0" fontId="56" fillId="5" borderId="7" xfId="0" applyFont="1" applyFill="1" applyBorder="1" applyAlignment="1" applyProtection="1">
      <alignment horizontal="left"/>
    </xf>
    <xf numFmtId="0" fontId="10" fillId="8" borderId="7" xfId="0" applyFont="1" applyFill="1" applyBorder="1" applyAlignment="1" applyProtection="1">
      <alignment horizontal="left" vertical="center"/>
    </xf>
    <xf numFmtId="0" fontId="54" fillId="8" borderId="7" xfId="0" applyFont="1" applyFill="1" applyBorder="1" applyAlignment="1" applyProtection="1">
      <alignment horizontal="left" vertical="center"/>
    </xf>
    <xf numFmtId="0" fontId="10" fillId="0" borderId="7" xfId="0" applyFont="1" applyFill="1" applyBorder="1" applyAlignment="1" applyProtection="1">
      <alignment horizontal="left" vertical="center" wrapText="1"/>
    </xf>
    <xf numFmtId="0" fontId="56" fillId="5" borderId="9" xfId="0" applyFont="1" applyFill="1" applyBorder="1" applyAlignment="1" applyProtection="1">
      <alignment horizontal="left"/>
    </xf>
    <xf numFmtId="0" fontId="56" fillId="5" borderId="10" xfId="0" applyFont="1" applyFill="1" applyBorder="1" applyAlignment="1" applyProtection="1">
      <alignment horizontal="left"/>
    </xf>
    <xf numFmtId="0" fontId="56" fillId="5" borderId="13" xfId="0" applyFont="1" applyFill="1" applyBorder="1" applyAlignment="1" applyProtection="1">
      <alignment horizontal="left"/>
    </xf>
    <xf numFmtId="0" fontId="10" fillId="0" borderId="9" xfId="0" applyFont="1" applyBorder="1" applyAlignment="1" applyProtection="1">
      <alignment horizontal="center" vertical="center"/>
    </xf>
    <xf numFmtId="0" fontId="10" fillId="0" borderId="13" xfId="0" applyFont="1" applyBorder="1" applyAlignment="1" applyProtection="1">
      <alignment horizontal="center" vertical="center"/>
    </xf>
    <xf numFmtId="0" fontId="6" fillId="0" borderId="0" xfId="0" applyFont="1" applyAlignment="1" applyProtection="1">
      <alignment horizontal="center"/>
    </xf>
    <xf numFmtId="15" fontId="43" fillId="8" borderId="9" xfId="0" applyNumberFormat="1" applyFont="1" applyFill="1" applyBorder="1" applyAlignment="1" applyProtection="1">
      <alignment horizontal="center"/>
    </xf>
    <xf numFmtId="15" fontId="43" fillId="8" borderId="13" xfId="0" applyNumberFormat="1" applyFont="1" applyFill="1" applyBorder="1" applyAlignment="1" applyProtection="1">
      <alignment horizontal="center"/>
    </xf>
    <xf numFmtId="0" fontId="39" fillId="3" borderId="9" xfId="0" applyFont="1" applyFill="1" applyBorder="1" applyAlignment="1" applyProtection="1">
      <alignment horizontal="center"/>
    </xf>
    <xf numFmtId="0" fontId="39" fillId="3" borderId="13" xfId="0" applyFont="1" applyFill="1" applyBorder="1" applyAlignment="1" applyProtection="1">
      <alignment horizontal="center"/>
    </xf>
    <xf numFmtId="0" fontId="43" fillId="2" borderId="9" xfId="0" applyFont="1" applyFill="1" applyBorder="1" applyAlignment="1" applyProtection="1">
      <alignment horizontal="center"/>
      <protection locked="0"/>
    </xf>
    <xf numFmtId="0" fontId="43" fillId="2" borderId="13" xfId="0" applyFont="1" applyFill="1" applyBorder="1" applyAlignment="1" applyProtection="1">
      <alignment horizontal="center"/>
      <protection locked="0"/>
    </xf>
    <xf numFmtId="0" fontId="9" fillId="3" borderId="0" xfId="0" applyFont="1" applyFill="1" applyAlignment="1" applyProtection="1">
      <alignment horizontal="center"/>
    </xf>
    <xf numFmtId="0" fontId="41" fillId="3" borderId="62" xfId="0" applyFont="1" applyFill="1" applyBorder="1" applyAlignment="1" applyProtection="1">
      <alignment horizontal="center" vertical="center"/>
    </xf>
    <xf numFmtId="0" fontId="41" fillId="3" borderId="59" xfId="0" applyFont="1" applyFill="1" applyBorder="1" applyAlignment="1" applyProtection="1">
      <alignment horizontal="center" vertical="center"/>
    </xf>
    <xf numFmtId="0" fontId="0" fillId="0" borderId="0" xfId="0" applyAlignment="1" applyProtection="1">
      <alignment horizontal="center"/>
    </xf>
    <xf numFmtId="0" fontId="21" fillId="0" borderId="0" xfId="0" applyFont="1" applyAlignment="1" applyProtection="1">
      <alignment horizontal="center" vertical="center" wrapText="1"/>
    </xf>
    <xf numFmtId="0" fontId="10" fillId="0" borderId="0" xfId="0" applyFont="1" applyFill="1" applyBorder="1" applyAlignment="1" applyProtection="1">
      <alignment horizontal="center" wrapText="1"/>
    </xf>
    <xf numFmtId="0" fontId="62" fillId="0" borderId="0" xfId="0" applyFont="1" applyFill="1" applyBorder="1" applyAlignment="1" applyProtection="1">
      <alignment horizontal="center" vertical="center" wrapText="1"/>
    </xf>
    <xf numFmtId="0" fontId="41" fillId="0" borderId="0" xfId="0" applyFont="1" applyFill="1" applyBorder="1" applyAlignment="1" applyProtection="1">
      <alignment horizontal="center" vertical="center" wrapText="1"/>
    </xf>
    <xf numFmtId="0" fontId="62" fillId="6" borderId="11" xfId="0" applyFont="1" applyFill="1" applyBorder="1" applyAlignment="1" applyProtection="1">
      <alignment horizontal="center" vertical="center" wrapText="1"/>
    </xf>
    <xf numFmtId="0" fontId="62" fillId="6" borderId="12" xfId="0" applyFont="1" applyFill="1" applyBorder="1" applyAlignment="1" applyProtection="1">
      <alignment horizontal="center" vertical="center" wrapText="1"/>
    </xf>
    <xf numFmtId="0" fontId="0" fillId="0" borderId="68" xfId="0" applyBorder="1" applyAlignment="1" applyProtection="1">
      <alignment horizontal="center" vertical="center"/>
    </xf>
    <xf numFmtId="0" fontId="0" fillId="0" borderId="69" xfId="0" applyBorder="1" applyAlignment="1" applyProtection="1">
      <alignment horizontal="center" vertical="center"/>
    </xf>
    <xf numFmtId="0" fontId="0" fillId="10" borderId="68" xfId="0" applyFill="1" applyBorder="1" applyAlignment="1" applyProtection="1">
      <alignment horizontal="center" vertical="center"/>
    </xf>
    <xf numFmtId="0" fontId="0" fillId="10" borderId="69" xfId="0" applyFill="1" applyBorder="1" applyAlignment="1" applyProtection="1">
      <alignment horizontal="center" vertical="center"/>
    </xf>
    <xf numFmtId="0" fontId="0" fillId="0" borderId="71" xfId="0" applyBorder="1" applyAlignment="1" applyProtection="1">
      <alignment horizontal="center" vertical="center"/>
    </xf>
    <xf numFmtId="0" fontId="0" fillId="0" borderId="70" xfId="0" applyBorder="1" applyAlignment="1" applyProtection="1">
      <alignment horizontal="center" vertical="center"/>
    </xf>
    <xf numFmtId="0" fontId="63" fillId="10" borderId="11" xfId="0" applyFont="1" applyFill="1" applyBorder="1" applyAlignment="1" applyProtection="1">
      <alignment horizontal="center" vertical="center" wrapText="1"/>
    </xf>
    <xf numFmtId="0" fontId="63" fillId="10" borderId="12" xfId="0" applyFont="1" applyFill="1" applyBorder="1" applyAlignment="1" applyProtection="1">
      <alignment horizontal="center" vertical="center" wrapText="1"/>
    </xf>
    <xf numFmtId="0" fontId="21" fillId="0" borderId="11" xfId="0" applyFont="1" applyBorder="1" applyAlignment="1" applyProtection="1">
      <alignment horizontal="center" vertical="center" wrapText="1"/>
    </xf>
    <xf numFmtId="0" fontId="21" fillId="0" borderId="12" xfId="0" applyFont="1" applyBorder="1" applyAlignment="1" applyProtection="1">
      <alignment horizontal="center" vertical="center" wrapText="1"/>
    </xf>
    <xf numFmtId="0" fontId="62" fillId="6" borderId="21" xfId="0" applyFont="1" applyFill="1" applyBorder="1" applyAlignment="1" applyProtection="1">
      <alignment horizontal="center" vertical="center" wrapText="1"/>
    </xf>
    <xf numFmtId="0" fontId="41" fillId="0" borderId="1" xfId="0" applyFont="1" applyBorder="1" applyAlignment="1" applyProtection="1">
      <alignment horizontal="center" vertical="center" wrapText="1"/>
    </xf>
    <xf numFmtId="0" fontId="41" fillId="0" borderId="2" xfId="0" applyFont="1" applyBorder="1" applyAlignment="1" applyProtection="1">
      <alignment horizontal="center" vertical="center" wrapText="1"/>
    </xf>
    <xf numFmtId="0" fontId="41" fillId="0" borderId="5" xfId="0" applyFont="1" applyBorder="1" applyAlignment="1" applyProtection="1">
      <alignment horizontal="center" vertical="center" wrapText="1"/>
    </xf>
    <xf numFmtId="0" fontId="41" fillId="0" borderId="6" xfId="0" applyFont="1" applyBorder="1" applyAlignment="1" applyProtection="1">
      <alignment horizontal="center" vertical="center" wrapText="1"/>
    </xf>
    <xf numFmtId="0" fontId="0" fillId="0" borderId="3" xfId="0" applyBorder="1" applyAlignment="1" applyProtection="1">
      <alignment horizontal="center"/>
    </xf>
    <xf numFmtId="0" fontId="0" fillId="0" borderId="4" xfId="0" applyBorder="1" applyAlignment="1" applyProtection="1">
      <alignment horizontal="center"/>
    </xf>
    <xf numFmtId="0" fontId="6" fillId="0" borderId="22" xfId="0" applyFont="1" applyBorder="1" applyAlignment="1" applyProtection="1">
      <alignment horizontal="center" wrapText="1"/>
    </xf>
    <xf numFmtId="0" fontId="16" fillId="3" borderId="23" xfId="0" applyFont="1" applyFill="1" applyBorder="1" applyAlignment="1" applyProtection="1">
      <alignment horizontal="center" vertical="center"/>
    </xf>
    <xf numFmtId="0" fontId="16" fillId="3" borderId="0" xfId="0" applyFont="1" applyFill="1" applyBorder="1" applyAlignment="1" applyProtection="1">
      <alignment horizontal="center" vertical="center"/>
    </xf>
    <xf numFmtId="171" fontId="39" fillId="3" borderId="9" xfId="0" applyNumberFormat="1" applyFont="1" applyFill="1" applyBorder="1" applyAlignment="1" applyProtection="1">
      <alignment horizontal="center"/>
    </xf>
    <xf numFmtId="171" fontId="39" fillId="3" borderId="13" xfId="0" applyNumberFormat="1" applyFont="1" applyFill="1" applyBorder="1" applyAlignment="1" applyProtection="1">
      <alignment horizontal="center"/>
    </xf>
    <xf numFmtId="0" fontId="46" fillId="2" borderId="7" xfId="0" applyFont="1" applyFill="1" applyBorder="1" applyAlignment="1" applyProtection="1">
      <alignment horizontal="center"/>
      <protection locked="0"/>
    </xf>
    <xf numFmtId="0" fontId="24" fillId="3" borderId="1" xfId="0" applyFont="1" applyFill="1" applyBorder="1" applyAlignment="1" applyProtection="1">
      <alignment horizontal="center" vertical="center"/>
    </xf>
    <xf numFmtId="0" fontId="24" fillId="3" borderId="2" xfId="0" applyFont="1" applyFill="1" applyBorder="1" applyAlignment="1" applyProtection="1">
      <alignment horizontal="center" vertical="center"/>
    </xf>
    <xf numFmtId="0" fontId="43" fillId="0" borderId="16" xfId="0" applyFont="1" applyBorder="1" applyAlignment="1" applyProtection="1">
      <alignment horizontal="center" vertical="top"/>
    </xf>
    <xf numFmtId="0" fontId="43" fillId="0" borderId="14" xfId="0" applyFont="1" applyBorder="1" applyAlignment="1" applyProtection="1">
      <alignment horizontal="center" vertical="top" wrapText="1"/>
    </xf>
    <xf numFmtId="0" fontId="43" fillId="0" borderId="15" xfId="0" applyFont="1" applyBorder="1" applyAlignment="1" applyProtection="1">
      <alignment horizontal="center" vertical="top" wrapText="1"/>
    </xf>
    <xf numFmtId="0" fontId="63" fillId="0" borderId="0" xfId="0" applyFont="1" applyAlignment="1" applyProtection="1">
      <alignment horizontal="center" vertical="center"/>
    </xf>
    <xf numFmtId="0" fontId="63" fillId="0" borderId="0" xfId="0" applyFont="1" applyAlignment="1" applyProtection="1">
      <alignment horizontal="left" vertical="center"/>
    </xf>
    <xf numFmtId="0" fontId="28" fillId="0" borderId="0" xfId="0" applyFont="1" applyAlignment="1" applyProtection="1">
      <alignment horizontal="left" vertical="center"/>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 Id="rId14"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1.png"/><Relationship Id="rId7" Type="http://schemas.openxmlformats.org/officeDocument/2006/relationships/image" Target="../media/image7.jpeg"/><Relationship Id="rId2" Type="http://schemas.openxmlformats.org/officeDocument/2006/relationships/image" Target="../media/image3.png"/><Relationship Id="rId1" Type="http://schemas.openxmlformats.org/officeDocument/2006/relationships/image" Target="../media/image2.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 Id="rId9" Type="http://schemas.openxmlformats.org/officeDocument/2006/relationships/image" Target="../media/image9.jpeg"/></Relationships>
</file>

<file path=xl/drawings/_rels/drawing3.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10.jpeg"/><Relationship Id="rId1" Type="http://schemas.openxmlformats.org/officeDocument/2006/relationships/image" Target="../media/image4.jpeg"/><Relationship Id="rId6" Type="http://schemas.openxmlformats.org/officeDocument/2006/relationships/image" Target="../media/image11.jpeg"/><Relationship Id="rId5" Type="http://schemas.openxmlformats.org/officeDocument/2006/relationships/image" Target="../media/image2.jpeg"/><Relationship Id="rId4" Type="http://schemas.openxmlformats.org/officeDocument/2006/relationships/image" Target="../media/image1.png"/></Relationships>
</file>

<file path=xl/drawings/_rels/drawing4.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10.jpeg"/><Relationship Id="rId1" Type="http://schemas.openxmlformats.org/officeDocument/2006/relationships/image" Target="../media/image4.jpeg"/><Relationship Id="rId6" Type="http://schemas.openxmlformats.org/officeDocument/2006/relationships/image" Target="../media/image11.jpeg"/><Relationship Id="rId5" Type="http://schemas.openxmlformats.org/officeDocument/2006/relationships/image" Target="../media/image2.jpeg"/><Relationship Id="rId4"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34290</xdr:colOff>
      <xdr:row>0</xdr:row>
      <xdr:rowOff>97155</xdr:rowOff>
    </xdr:from>
    <xdr:to>
      <xdr:col>1</xdr:col>
      <xdr:colOff>857250</xdr:colOff>
      <xdr:row>0</xdr:row>
      <xdr:rowOff>363855</xdr:rowOff>
    </xdr:to>
    <xdr:pic>
      <xdr:nvPicPr>
        <xdr:cNvPr id="2" name="Picture 9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rcRect/>
        <a:stretch>
          <a:fillRect/>
        </a:stretch>
      </xdr:blipFill>
      <xdr:spPr bwMode="auto">
        <a:xfrm>
          <a:off x="2167890" y="97155"/>
          <a:ext cx="822960" cy="266700"/>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6</xdr:col>
      <xdr:colOff>551973</xdr:colOff>
      <xdr:row>36</xdr:row>
      <xdr:rowOff>95258</xdr:rowOff>
    </xdr:from>
    <xdr:to>
      <xdr:col>9</xdr:col>
      <xdr:colOff>1142295</xdr:colOff>
      <xdr:row>49</xdr:row>
      <xdr:rowOff>113353</xdr:rowOff>
    </xdr:to>
    <xdr:pic>
      <xdr:nvPicPr>
        <xdr:cNvPr id="16" name="Picture 15">
          <a:extLst>
            <a:ext uri="{FF2B5EF4-FFF2-40B4-BE49-F238E27FC236}">
              <a16:creationId xmlns:a16="http://schemas.microsoft.com/office/drawing/2014/main" id="{25007E36-51B0-41F9-A5E1-19AC42B8F92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934098" y="9858383"/>
          <a:ext cx="3864541" cy="293512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287411</xdr:colOff>
      <xdr:row>140</xdr:row>
      <xdr:rowOff>159327</xdr:rowOff>
    </xdr:from>
    <xdr:to>
      <xdr:col>3</xdr:col>
      <xdr:colOff>744671</xdr:colOff>
      <xdr:row>166</xdr:row>
      <xdr:rowOff>62702</xdr:rowOff>
    </xdr:to>
    <xdr:pic>
      <xdr:nvPicPr>
        <xdr:cNvPr id="7" name="Picture 1" descr="http://standards.ul.com/graphics/su0534.gif">
          <a:extLst>
            <a:ext uri="{FF2B5EF4-FFF2-40B4-BE49-F238E27FC236}">
              <a16:creationId xmlns:a16="http://schemas.microsoft.com/office/drawing/2014/main" id="{00000000-0008-0000-0100-00000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87411" y="31830818"/>
          <a:ext cx="5347915" cy="480095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134045</xdr:colOff>
      <xdr:row>0</xdr:row>
      <xdr:rowOff>2147</xdr:rowOff>
    </xdr:from>
    <xdr:to>
      <xdr:col>4</xdr:col>
      <xdr:colOff>1409125</xdr:colOff>
      <xdr:row>0</xdr:row>
      <xdr:rowOff>364548</xdr:rowOff>
    </xdr:to>
    <xdr:pic>
      <xdr:nvPicPr>
        <xdr:cNvPr id="9" name="Picture 98">
          <a:extLst>
            <a:ext uri="{FF2B5EF4-FFF2-40B4-BE49-F238E27FC236}">
              <a16:creationId xmlns:a16="http://schemas.microsoft.com/office/drawing/2014/main" id="{00000000-0008-0000-0100-000009000000}"/>
            </a:ext>
          </a:extLst>
        </xdr:cNvPr>
        <xdr:cNvPicPr>
          <a:picLocks noChangeAspect="1"/>
        </xdr:cNvPicPr>
      </xdr:nvPicPr>
      <xdr:blipFill>
        <a:blip xmlns:r="http://schemas.openxmlformats.org/officeDocument/2006/relationships" r:embed="rId3" cstate="print"/>
        <a:srcRect/>
        <a:stretch>
          <a:fillRect/>
        </a:stretch>
      </xdr:blipFill>
      <xdr:spPr bwMode="auto">
        <a:xfrm>
          <a:off x="5772845" y="2147"/>
          <a:ext cx="1275080" cy="371926"/>
        </a:xfrm>
        <a:prstGeom prst="rect">
          <a:avLst/>
        </a:prstGeom>
        <a:noFill/>
        <a:ln w="9525">
          <a:noFill/>
          <a:miter lim="800000"/>
          <a:headEnd/>
          <a:tailEnd/>
        </a:ln>
      </xdr:spPr>
    </xdr:pic>
    <xdr:clientData/>
  </xdr:twoCellAnchor>
  <xdr:twoCellAnchor editAs="oneCell">
    <xdr:from>
      <xdr:col>4</xdr:col>
      <xdr:colOff>155933</xdr:colOff>
      <xdr:row>8</xdr:row>
      <xdr:rowOff>19793</xdr:rowOff>
    </xdr:from>
    <xdr:to>
      <xdr:col>8</xdr:col>
      <xdr:colOff>129833</xdr:colOff>
      <xdr:row>21</xdr:row>
      <xdr:rowOff>207248</xdr:rowOff>
    </xdr:to>
    <xdr:pic>
      <xdr:nvPicPr>
        <xdr:cNvPr id="11" name="Picture 10">
          <a:extLst>
            <a:ext uri="{FF2B5EF4-FFF2-40B4-BE49-F238E27FC236}">
              <a16:creationId xmlns:a16="http://schemas.microsoft.com/office/drawing/2014/main" id="{00000000-0008-0000-0100-00000B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t="10791" b="11511"/>
        <a:stretch>
          <a:fillRect/>
        </a:stretch>
      </xdr:blipFill>
      <xdr:spPr bwMode="auto">
        <a:xfrm>
          <a:off x="5639612" y="1870364"/>
          <a:ext cx="5498399" cy="3351934"/>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xdr:from>
      <xdr:col>4</xdr:col>
      <xdr:colOff>131996</xdr:colOff>
      <xdr:row>23</xdr:row>
      <xdr:rowOff>185060</xdr:rowOff>
    </xdr:from>
    <xdr:to>
      <xdr:col>8</xdr:col>
      <xdr:colOff>172818</xdr:colOff>
      <xdr:row>26</xdr:row>
      <xdr:rowOff>2</xdr:rowOff>
    </xdr:to>
    <xdr:sp macro="" textlink="">
      <xdr:nvSpPr>
        <xdr:cNvPr id="1018" name="TextBox 1017">
          <a:extLst>
            <a:ext uri="{FF2B5EF4-FFF2-40B4-BE49-F238E27FC236}">
              <a16:creationId xmlns:a16="http://schemas.microsoft.com/office/drawing/2014/main" id="{00000000-0008-0000-0100-0000FA030000}"/>
            </a:ext>
          </a:extLst>
        </xdr:cNvPr>
        <xdr:cNvSpPr txBox="1"/>
      </xdr:nvSpPr>
      <xdr:spPr>
        <a:xfrm>
          <a:off x="6447071" y="5747660"/>
          <a:ext cx="5727247" cy="738867"/>
        </a:xfrm>
        <a:prstGeom prst="rect">
          <a:avLst/>
        </a:prstGeom>
        <a:solidFill>
          <a:schemeClr val="lt1"/>
        </a:solidFill>
        <a:ln w="952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NOTE: </a:t>
          </a:r>
          <a:r>
            <a:rPr lang="en-US" sz="1100">
              <a:solidFill>
                <a:schemeClr val="dk1"/>
              </a:solidFill>
              <a:effectLst/>
              <a:latin typeface="+mn-lt"/>
              <a:ea typeface="+mn-ea"/>
              <a:cs typeface="+mn-cs"/>
            </a:rPr>
            <a:t>For </a:t>
          </a:r>
          <a:r>
            <a:rPr lang="en-US" sz="1100" i="1">
              <a:solidFill>
                <a:schemeClr val="dk1"/>
              </a:solidFill>
              <a:effectLst/>
              <a:latin typeface="+mn-lt"/>
              <a:ea typeface="+mn-ea"/>
              <a:cs typeface="+mn-cs"/>
            </a:rPr>
            <a:t>C</a:t>
          </a:r>
          <a:r>
            <a:rPr lang="en-US" sz="1100" baseline="-25000">
              <a:solidFill>
                <a:schemeClr val="dk1"/>
              </a:solidFill>
              <a:effectLst/>
              <a:latin typeface="+mn-lt"/>
              <a:ea typeface="+mn-ea"/>
              <a:cs typeface="+mn-cs"/>
            </a:rPr>
            <a:t>SF</a:t>
          </a:r>
          <a:r>
            <a:rPr lang="en-US" sz="1100">
              <a:solidFill>
                <a:schemeClr val="dk1"/>
              </a:solidFill>
              <a:effectLst/>
              <a:latin typeface="+mn-lt"/>
              <a:ea typeface="+mn-ea"/>
              <a:cs typeface="+mn-cs"/>
            </a:rPr>
            <a:t>, this capacitance bypasses some of the CMV energy away from the rotor to frame capacitance. </a:t>
          </a:r>
          <a:r>
            <a:rPr lang="en-US" sz="1100" i="1">
              <a:solidFill>
                <a:schemeClr val="dk1"/>
              </a:solidFill>
              <a:effectLst/>
              <a:latin typeface="+mn-lt"/>
              <a:ea typeface="+mn-ea"/>
              <a:cs typeface="+mn-cs"/>
            </a:rPr>
            <a:t>C</a:t>
          </a:r>
          <a:r>
            <a:rPr lang="en-US" sz="1100" baseline="-25000">
              <a:solidFill>
                <a:schemeClr val="dk1"/>
              </a:solidFill>
              <a:effectLst/>
              <a:latin typeface="+mn-lt"/>
              <a:ea typeface="+mn-ea"/>
              <a:cs typeface="+mn-cs"/>
            </a:rPr>
            <a:t>SF</a:t>
          </a:r>
          <a:r>
            <a:rPr lang="en-US" sz="1100">
              <a:solidFill>
                <a:schemeClr val="dk1"/>
              </a:solidFill>
              <a:effectLst/>
              <a:latin typeface="+mn-lt"/>
              <a:ea typeface="+mn-ea"/>
              <a:cs typeface="+mn-cs"/>
            </a:rPr>
            <a:t> can be measured or calculated; however, it is generally not considered, which is a more conservative energy calculation.</a:t>
          </a:r>
          <a:endParaRPr lang="en-US" sz="1100"/>
        </a:p>
      </xdr:txBody>
    </xdr:sp>
    <xdr:clientData/>
  </xdr:twoCellAnchor>
  <xdr:twoCellAnchor>
    <xdr:from>
      <xdr:col>4</xdr:col>
      <xdr:colOff>134174</xdr:colOff>
      <xdr:row>22</xdr:row>
      <xdr:rowOff>90285</xdr:rowOff>
    </xdr:from>
    <xdr:to>
      <xdr:col>6</xdr:col>
      <xdr:colOff>270450</xdr:colOff>
      <xdr:row>23</xdr:row>
      <xdr:rowOff>107702</xdr:rowOff>
    </xdr:to>
    <xdr:sp macro="" textlink="">
      <xdr:nvSpPr>
        <xdr:cNvPr id="1019" name="TextBox 1018">
          <a:extLst>
            <a:ext uri="{FF2B5EF4-FFF2-40B4-BE49-F238E27FC236}">
              <a16:creationId xmlns:a16="http://schemas.microsoft.com/office/drawing/2014/main" id="{00000000-0008-0000-0100-0000FB030000}"/>
            </a:ext>
          </a:extLst>
        </xdr:cNvPr>
        <xdr:cNvSpPr txBox="1"/>
      </xdr:nvSpPr>
      <xdr:spPr>
        <a:xfrm>
          <a:off x="6449249" y="5386185"/>
          <a:ext cx="3289051" cy="284117"/>
        </a:xfrm>
        <a:prstGeom prst="rect">
          <a:avLst/>
        </a:prstGeom>
        <a:solidFill>
          <a:schemeClr val="lt1"/>
        </a:solidFill>
        <a:ln w="952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t>Figure G.3 - Motor capacitance schematic, general</a:t>
          </a:r>
        </a:p>
      </xdr:txBody>
    </xdr:sp>
    <xdr:clientData/>
  </xdr:twoCellAnchor>
  <xdr:twoCellAnchor>
    <xdr:from>
      <xdr:col>4</xdr:col>
      <xdr:colOff>193705</xdr:colOff>
      <xdr:row>36</xdr:row>
      <xdr:rowOff>104573</xdr:rowOff>
    </xdr:from>
    <xdr:to>
      <xdr:col>6</xdr:col>
      <xdr:colOff>329981</xdr:colOff>
      <xdr:row>38</xdr:row>
      <xdr:rowOff>9527</xdr:rowOff>
    </xdr:to>
    <xdr:sp macro="" textlink="">
      <xdr:nvSpPr>
        <xdr:cNvPr id="1020" name="TextBox 1019">
          <a:extLst>
            <a:ext uri="{FF2B5EF4-FFF2-40B4-BE49-F238E27FC236}">
              <a16:creationId xmlns:a16="http://schemas.microsoft.com/office/drawing/2014/main" id="{00000000-0008-0000-0100-0000FC030000}"/>
            </a:ext>
          </a:extLst>
        </xdr:cNvPr>
        <xdr:cNvSpPr txBox="1"/>
      </xdr:nvSpPr>
      <xdr:spPr>
        <a:xfrm>
          <a:off x="6420674" y="9867698"/>
          <a:ext cx="3291432" cy="285954"/>
        </a:xfrm>
        <a:prstGeom prst="rect">
          <a:avLst/>
        </a:prstGeom>
        <a:solidFill>
          <a:schemeClr val="lt1"/>
        </a:solidFill>
        <a:ln w="952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t>Figure G.6—Motor voltage schematic, general</a:t>
          </a:r>
        </a:p>
      </xdr:txBody>
    </xdr:sp>
    <xdr:clientData/>
  </xdr:twoCellAnchor>
  <xdr:twoCellAnchor>
    <xdr:from>
      <xdr:col>11</xdr:col>
      <xdr:colOff>21773</xdr:colOff>
      <xdr:row>51</xdr:row>
      <xdr:rowOff>76202</xdr:rowOff>
    </xdr:from>
    <xdr:to>
      <xdr:col>16</xdr:col>
      <xdr:colOff>402774</xdr:colOff>
      <xdr:row>64</xdr:row>
      <xdr:rowOff>11976</xdr:rowOff>
    </xdr:to>
    <xdr:pic>
      <xdr:nvPicPr>
        <xdr:cNvPr id="207" name="Picture 206">
          <a:extLst>
            <a:ext uri="{FF2B5EF4-FFF2-40B4-BE49-F238E27FC236}">
              <a16:creationId xmlns:a16="http://schemas.microsoft.com/office/drawing/2014/main" id="{5D9B9614-633D-48B8-B117-ECB9272C59F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586859" y="13367659"/>
          <a:ext cx="3690258" cy="3070860"/>
        </a:xfrm>
        <a:prstGeom prst="rect">
          <a:avLst/>
        </a:prstGeom>
        <a:noFill/>
        <a:ln w="19050">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16</xdr:col>
      <xdr:colOff>608510</xdr:colOff>
      <xdr:row>42</xdr:row>
      <xdr:rowOff>446414</xdr:rowOff>
    </xdr:from>
    <xdr:to>
      <xdr:col>19</xdr:col>
      <xdr:colOff>544286</xdr:colOff>
      <xdr:row>51</xdr:row>
      <xdr:rowOff>772886</xdr:rowOff>
    </xdr:to>
    <xdr:pic>
      <xdr:nvPicPr>
        <xdr:cNvPr id="209" name="Picture 208">
          <a:extLst>
            <a:ext uri="{FF2B5EF4-FFF2-40B4-BE49-F238E27FC236}">
              <a16:creationId xmlns:a16="http://schemas.microsoft.com/office/drawing/2014/main" id="{C5AAF7FA-3DFC-4300-9631-4E9277486C6B}"/>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8482853" y="11364785"/>
          <a:ext cx="1797233" cy="2688672"/>
        </a:xfrm>
        <a:prstGeom prst="rect">
          <a:avLst/>
        </a:prstGeom>
        <a:noFill/>
        <a:ln w="19050">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4</xdr:col>
      <xdr:colOff>171464</xdr:colOff>
      <xdr:row>25</xdr:row>
      <xdr:rowOff>212408</xdr:rowOff>
    </xdr:from>
    <xdr:to>
      <xdr:col>8</xdr:col>
      <xdr:colOff>188605</xdr:colOff>
      <xdr:row>36</xdr:row>
      <xdr:rowOff>23812</xdr:rowOff>
    </xdr:to>
    <xdr:pic>
      <xdr:nvPicPr>
        <xdr:cNvPr id="15" name="Picture 14">
          <a:extLst>
            <a:ext uri="{FF2B5EF4-FFF2-40B4-BE49-F238E27FC236}">
              <a16:creationId xmlns:a16="http://schemas.microsoft.com/office/drawing/2014/main" id="{E73E2DF6-94FB-4CE6-B2F2-5DC5ECE1A7F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t="10551" b="10777"/>
        <a:stretch>
          <a:fillRect/>
        </a:stretch>
      </xdr:blipFill>
      <xdr:spPr bwMode="auto">
        <a:xfrm>
          <a:off x="6398433" y="6367939"/>
          <a:ext cx="5708328" cy="341899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5</xdr:col>
      <xdr:colOff>325755</xdr:colOff>
      <xdr:row>63</xdr:row>
      <xdr:rowOff>67628</xdr:rowOff>
    </xdr:from>
    <xdr:to>
      <xdr:col>8</xdr:col>
      <xdr:colOff>702469</xdr:colOff>
      <xdr:row>64</xdr:row>
      <xdr:rowOff>164510</xdr:rowOff>
    </xdr:to>
    <xdr:sp macro="" textlink="">
      <xdr:nvSpPr>
        <xdr:cNvPr id="18" name="TextBox 17">
          <a:extLst>
            <a:ext uri="{FF2B5EF4-FFF2-40B4-BE49-F238E27FC236}">
              <a16:creationId xmlns:a16="http://schemas.microsoft.com/office/drawing/2014/main" id="{E559E5E9-C0A2-43B6-BE0B-31B86E18E1B8}"/>
            </a:ext>
          </a:extLst>
        </xdr:cNvPr>
        <xdr:cNvSpPr txBox="1"/>
      </xdr:nvSpPr>
      <xdr:spPr>
        <a:xfrm>
          <a:off x="8088630" y="16129159"/>
          <a:ext cx="4531995" cy="299289"/>
        </a:xfrm>
        <a:prstGeom prst="rect">
          <a:avLst/>
        </a:prstGeom>
        <a:solidFill>
          <a:schemeClr val="lt1"/>
        </a:solidFill>
        <a:ln w="952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t>Figure G.4—Examples of four-lobe (top) or cylindrical (bottom)</a:t>
          </a:r>
          <a:r>
            <a:rPr lang="en-US" sz="1100" b="1" baseline="0"/>
            <a:t> </a:t>
          </a:r>
          <a:r>
            <a:rPr lang="en-US" sz="1100" b="1"/>
            <a:t>bearings</a:t>
          </a:r>
        </a:p>
      </xdr:txBody>
    </xdr:sp>
    <xdr:clientData/>
  </xdr:twoCellAnchor>
  <xdr:twoCellAnchor>
    <xdr:from>
      <xdr:col>10</xdr:col>
      <xdr:colOff>495300</xdr:colOff>
      <xdr:row>35</xdr:row>
      <xdr:rowOff>145570</xdr:rowOff>
    </xdr:from>
    <xdr:to>
      <xdr:col>16</xdr:col>
      <xdr:colOff>448627</xdr:colOff>
      <xdr:row>48</xdr:row>
      <xdr:rowOff>3811</xdr:rowOff>
    </xdr:to>
    <xdr:pic>
      <xdr:nvPicPr>
        <xdr:cNvPr id="19" name="Picture 18">
          <a:extLst>
            <a:ext uri="{FF2B5EF4-FFF2-40B4-BE49-F238E27FC236}">
              <a16:creationId xmlns:a16="http://schemas.microsoft.com/office/drawing/2014/main" id="{091408D0-A7E8-40E8-8611-CF67712201BF}"/>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4473238" y="9634851"/>
          <a:ext cx="3930014" cy="28705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12</xdr:col>
      <xdr:colOff>773906</xdr:colOff>
      <xdr:row>47</xdr:row>
      <xdr:rowOff>95250</xdr:rowOff>
    </xdr:from>
    <xdr:to>
      <xdr:col>13</xdr:col>
      <xdr:colOff>469991</xdr:colOff>
      <xdr:row>51</xdr:row>
      <xdr:rowOff>63411</xdr:rowOff>
    </xdr:to>
    <xdr:cxnSp macro="">
      <xdr:nvCxnSpPr>
        <xdr:cNvPr id="1029" name="Curved Connector 1028">
          <a:extLst>
            <a:ext uri="{FF2B5EF4-FFF2-40B4-BE49-F238E27FC236}">
              <a16:creationId xmlns:a16="http://schemas.microsoft.com/office/drawing/2014/main" id="{00000000-0008-0000-0100-000005040000}"/>
            </a:ext>
          </a:extLst>
        </xdr:cNvPr>
        <xdr:cNvCxnSpPr/>
      </xdr:nvCxnSpPr>
      <xdr:spPr>
        <a:xfrm rot="16200000" flipV="1">
          <a:off x="15842149" y="12589976"/>
          <a:ext cx="861130" cy="517616"/>
        </a:xfrm>
        <a:prstGeom prst="curvedConnector3">
          <a:avLst>
            <a:gd name="adj1" fmla="val 50000"/>
          </a:avLst>
        </a:prstGeom>
        <a:ln>
          <a:solidFill>
            <a:sysClr val="windowText" lastClr="0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25400</xdr:colOff>
      <xdr:row>168</xdr:row>
      <xdr:rowOff>0</xdr:rowOff>
    </xdr:from>
    <xdr:to>
      <xdr:col>7</xdr:col>
      <xdr:colOff>1181100</xdr:colOff>
      <xdr:row>176</xdr:row>
      <xdr:rowOff>9525</xdr:rowOff>
    </xdr:to>
    <xdr:sp macro="" textlink="">
      <xdr:nvSpPr>
        <xdr:cNvPr id="2" name="TextBox 1">
          <a:extLst>
            <a:ext uri="{FF2B5EF4-FFF2-40B4-BE49-F238E27FC236}">
              <a16:creationId xmlns:a16="http://schemas.microsoft.com/office/drawing/2014/main" id="{54579B10-8FD6-405A-B91C-60DEADC2D87F}"/>
            </a:ext>
          </a:extLst>
        </xdr:cNvPr>
        <xdr:cNvSpPr txBox="1"/>
      </xdr:nvSpPr>
      <xdr:spPr>
        <a:xfrm>
          <a:off x="6254750" y="38900100"/>
          <a:ext cx="5651500" cy="1238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100" u="none" baseline="30000">
              <a:solidFill>
                <a:schemeClr val="dk1"/>
              </a:solidFill>
              <a:effectLst/>
              <a:latin typeface="+mn-lt"/>
              <a:ea typeface="+mn-ea"/>
              <a:cs typeface="+mn-cs"/>
            </a:rPr>
            <a:t>54 </a:t>
          </a:r>
          <a:r>
            <a:rPr lang="en-US" sz="1100" u="none" baseline="0">
              <a:solidFill>
                <a:schemeClr val="dk1"/>
              </a:solidFill>
              <a:effectLst/>
              <a:latin typeface="+mn-lt"/>
              <a:ea typeface="+mn-ea"/>
              <a:cs typeface="+mn-cs"/>
            </a:rPr>
            <a:t>Reproduced with permission of NFPA from NFPA 497 [B84], </a:t>
          </a:r>
          <a:r>
            <a:rPr lang="en-US" sz="1100" i="1" u="none" baseline="0">
              <a:solidFill>
                <a:schemeClr val="dk1"/>
              </a:solidFill>
              <a:effectLst/>
              <a:latin typeface="+mn-lt"/>
              <a:ea typeface="+mn-ea"/>
              <a:cs typeface="+mn-cs"/>
            </a:rPr>
            <a:t>Recommended Practice for the Classification of Flammable Liquids, Gases or Vapors and of Hazardous (Classified) Locations for Electrical Installations in Chemical Process Areas</a:t>
          </a:r>
          <a:r>
            <a:rPr lang="en-US" sz="1100" u="none" baseline="0">
              <a:solidFill>
                <a:schemeClr val="dk1"/>
              </a:solidFill>
              <a:effectLst/>
              <a:latin typeface="+mn-lt"/>
              <a:ea typeface="+mn-ea"/>
              <a:cs typeface="+mn-cs"/>
            </a:rPr>
            <a:t>, 2017 edition</a:t>
          </a:r>
          <a:r>
            <a:rPr lang="en-US" sz="1100" i="1" u="none" baseline="0">
              <a:solidFill>
                <a:schemeClr val="dk1"/>
              </a:solidFill>
              <a:effectLst/>
              <a:latin typeface="+mn-lt"/>
              <a:ea typeface="+mn-ea"/>
              <a:cs typeface="+mn-cs"/>
            </a:rPr>
            <a:t>.</a:t>
          </a:r>
          <a:r>
            <a:rPr lang="en-US" sz="1100" u="none" baseline="0">
              <a:solidFill>
                <a:schemeClr val="dk1"/>
              </a:solidFill>
              <a:effectLst/>
              <a:latin typeface="+mn-lt"/>
              <a:ea typeface="+mn-ea"/>
              <a:cs typeface="+mn-cs"/>
            </a:rPr>
            <a:t> Copyright © 2016, National Fire Protection Association, Quincy, MA. This reprinted material is not the complete and official position of the NFPA on the reference subject, which is represented only by the standard in its entirety. For a full copy of NFPA 497, please go to nfpa.org.</a:t>
          </a:r>
        </a:p>
        <a:p>
          <a:endParaRPr lang="en-US" sz="1100"/>
        </a:p>
      </xdr:txBody>
    </xdr:sp>
    <xdr:clientData/>
  </xdr:twoCellAnchor>
  <xdr:twoCellAnchor>
    <xdr:from>
      <xdr:col>5</xdr:col>
      <xdr:colOff>406721</xdr:colOff>
      <xdr:row>49</xdr:row>
      <xdr:rowOff>92869</xdr:rowOff>
    </xdr:from>
    <xdr:to>
      <xdr:col>9</xdr:col>
      <xdr:colOff>291118</xdr:colOff>
      <xdr:row>63</xdr:row>
      <xdr:rowOff>136208</xdr:rowOff>
    </xdr:to>
    <xdr:pic>
      <xdr:nvPicPr>
        <xdr:cNvPr id="21" name="Picture 20">
          <a:extLst>
            <a:ext uri="{FF2B5EF4-FFF2-40B4-BE49-F238E27FC236}">
              <a16:creationId xmlns:a16="http://schemas.microsoft.com/office/drawing/2014/main" id="{58B460FD-D316-44A8-9725-53EA7D27873B}"/>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t="3297" b="3448"/>
        <a:stretch>
          <a:fillRect/>
        </a:stretch>
      </xdr:blipFill>
      <xdr:spPr bwMode="auto">
        <a:xfrm>
          <a:off x="8169596" y="12773025"/>
          <a:ext cx="4777866" cy="34247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4</xdr:col>
      <xdr:colOff>155933</xdr:colOff>
      <xdr:row>8</xdr:row>
      <xdr:rowOff>19793</xdr:rowOff>
    </xdr:from>
    <xdr:to>
      <xdr:col>8</xdr:col>
      <xdr:colOff>133643</xdr:colOff>
      <xdr:row>21</xdr:row>
      <xdr:rowOff>211059</xdr:rowOff>
    </xdr:to>
    <xdr:pic>
      <xdr:nvPicPr>
        <xdr:cNvPr id="5" name="Picture 4">
          <a:extLst>
            <a:ext uri="{FF2B5EF4-FFF2-40B4-BE49-F238E27FC236}">
              <a16:creationId xmlns:a16="http://schemas.microsoft.com/office/drawing/2014/main" id="{00000000-0008-0000-0200-000005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0791" b="11511"/>
        <a:stretch>
          <a:fillRect/>
        </a:stretch>
      </xdr:blipFill>
      <xdr:spPr bwMode="auto">
        <a:xfrm>
          <a:off x="5632808" y="1858118"/>
          <a:ext cx="5488874" cy="3309751"/>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155500</xdr:colOff>
      <xdr:row>26</xdr:row>
      <xdr:rowOff>37119</xdr:rowOff>
    </xdr:from>
    <xdr:to>
      <xdr:col>8</xdr:col>
      <xdr:colOff>134075</xdr:colOff>
      <xdr:row>36</xdr:row>
      <xdr:rowOff>22002</xdr:rowOff>
    </xdr:to>
    <xdr:pic>
      <xdr:nvPicPr>
        <xdr:cNvPr id="6" name="Picture 5">
          <a:extLst>
            <a:ext uri="{FF2B5EF4-FFF2-40B4-BE49-F238E27FC236}">
              <a16:creationId xmlns:a16="http://schemas.microsoft.com/office/drawing/2014/main" id="{00000000-0008-0000-0200-000006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t="10551" b="10777"/>
        <a:stretch>
          <a:fillRect/>
        </a:stretch>
      </xdr:blipFill>
      <xdr:spPr bwMode="auto">
        <a:xfrm>
          <a:off x="5632375" y="6323619"/>
          <a:ext cx="5489739" cy="3324348"/>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xdr:from>
      <xdr:col>4</xdr:col>
      <xdr:colOff>141521</xdr:colOff>
      <xdr:row>23</xdr:row>
      <xdr:rowOff>61235</xdr:rowOff>
    </xdr:from>
    <xdr:to>
      <xdr:col>8</xdr:col>
      <xdr:colOff>182343</xdr:colOff>
      <xdr:row>25</xdr:row>
      <xdr:rowOff>142877</xdr:rowOff>
    </xdr:to>
    <xdr:sp macro="" textlink="">
      <xdr:nvSpPr>
        <xdr:cNvPr id="8" name="TextBox 7">
          <a:extLst>
            <a:ext uri="{FF2B5EF4-FFF2-40B4-BE49-F238E27FC236}">
              <a16:creationId xmlns:a16="http://schemas.microsoft.com/office/drawing/2014/main" id="{00000000-0008-0000-0200-000008000000}"/>
            </a:ext>
          </a:extLst>
        </xdr:cNvPr>
        <xdr:cNvSpPr txBox="1"/>
      </xdr:nvSpPr>
      <xdr:spPr>
        <a:xfrm>
          <a:off x="6104171" y="5623835"/>
          <a:ext cx="5727247" cy="615042"/>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NOTE: </a:t>
          </a:r>
          <a:r>
            <a:rPr lang="en-US" sz="1100">
              <a:solidFill>
                <a:schemeClr val="dk1"/>
              </a:solidFill>
              <a:effectLst/>
              <a:latin typeface="+mn-lt"/>
              <a:ea typeface="+mn-ea"/>
              <a:cs typeface="+mn-cs"/>
            </a:rPr>
            <a:t>For </a:t>
          </a:r>
          <a:r>
            <a:rPr lang="en-US" sz="1100" i="1">
              <a:solidFill>
                <a:schemeClr val="dk1"/>
              </a:solidFill>
              <a:effectLst/>
              <a:latin typeface="+mn-lt"/>
              <a:ea typeface="+mn-ea"/>
              <a:cs typeface="+mn-cs"/>
            </a:rPr>
            <a:t>C</a:t>
          </a:r>
          <a:r>
            <a:rPr lang="en-US" sz="1100" baseline="-25000">
              <a:solidFill>
                <a:schemeClr val="dk1"/>
              </a:solidFill>
              <a:effectLst/>
              <a:latin typeface="+mn-lt"/>
              <a:ea typeface="+mn-ea"/>
              <a:cs typeface="+mn-cs"/>
            </a:rPr>
            <a:t>SF</a:t>
          </a:r>
          <a:r>
            <a:rPr lang="en-US" sz="1100">
              <a:solidFill>
                <a:schemeClr val="dk1"/>
              </a:solidFill>
              <a:effectLst/>
              <a:latin typeface="+mn-lt"/>
              <a:ea typeface="+mn-ea"/>
              <a:cs typeface="+mn-cs"/>
            </a:rPr>
            <a:t>, this capacitance bypasses some of the CMV energy away from the rotor to frame capacitance. </a:t>
          </a:r>
          <a:r>
            <a:rPr lang="en-US" sz="1100" i="1">
              <a:solidFill>
                <a:schemeClr val="dk1"/>
              </a:solidFill>
              <a:effectLst/>
              <a:latin typeface="+mn-lt"/>
              <a:ea typeface="+mn-ea"/>
              <a:cs typeface="+mn-cs"/>
            </a:rPr>
            <a:t>C</a:t>
          </a:r>
          <a:r>
            <a:rPr lang="en-US" sz="1100" baseline="-25000">
              <a:solidFill>
                <a:schemeClr val="dk1"/>
              </a:solidFill>
              <a:effectLst/>
              <a:latin typeface="+mn-lt"/>
              <a:ea typeface="+mn-ea"/>
              <a:cs typeface="+mn-cs"/>
            </a:rPr>
            <a:t>SF</a:t>
          </a:r>
          <a:r>
            <a:rPr lang="en-US" sz="1100">
              <a:solidFill>
                <a:schemeClr val="dk1"/>
              </a:solidFill>
              <a:effectLst/>
              <a:latin typeface="+mn-lt"/>
              <a:ea typeface="+mn-ea"/>
              <a:cs typeface="+mn-cs"/>
            </a:rPr>
            <a:t> can be measured or calculated; however, it is generally not considered, which is a more conservative energy calculation.</a:t>
          </a:r>
          <a:endParaRPr lang="en-US" sz="1100"/>
        </a:p>
      </xdr:txBody>
    </xdr:sp>
    <xdr:clientData/>
  </xdr:twoCellAnchor>
  <xdr:twoCellAnchor>
    <xdr:from>
      <xdr:col>4</xdr:col>
      <xdr:colOff>136895</xdr:colOff>
      <xdr:row>22</xdr:row>
      <xdr:rowOff>72936</xdr:rowOff>
    </xdr:from>
    <xdr:to>
      <xdr:col>6</xdr:col>
      <xdr:colOff>274872</xdr:colOff>
      <xdr:row>23</xdr:row>
      <xdr:rowOff>90353</xdr:rowOff>
    </xdr:to>
    <xdr:sp macro="" textlink="">
      <xdr:nvSpPr>
        <xdr:cNvPr id="9" name="TextBox 8">
          <a:extLst>
            <a:ext uri="{FF2B5EF4-FFF2-40B4-BE49-F238E27FC236}">
              <a16:creationId xmlns:a16="http://schemas.microsoft.com/office/drawing/2014/main" id="{00000000-0008-0000-0200-000009000000}"/>
            </a:ext>
          </a:extLst>
        </xdr:cNvPr>
        <xdr:cNvSpPr txBox="1"/>
      </xdr:nvSpPr>
      <xdr:spPr>
        <a:xfrm>
          <a:off x="6099545" y="5368836"/>
          <a:ext cx="3290752" cy="284117"/>
        </a:xfrm>
        <a:prstGeom prst="rect">
          <a:avLst/>
        </a:prstGeom>
        <a:solidFill>
          <a:schemeClr val="lt1"/>
        </a:solidFill>
        <a:ln w="952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t>Figure G.3 - Motor capacitance schematic, general</a:t>
          </a:r>
        </a:p>
      </xdr:txBody>
    </xdr:sp>
    <xdr:clientData/>
  </xdr:twoCellAnchor>
  <xdr:twoCellAnchor>
    <xdr:from>
      <xdr:col>4</xdr:col>
      <xdr:colOff>168192</xdr:colOff>
      <xdr:row>36</xdr:row>
      <xdr:rowOff>82461</xdr:rowOff>
    </xdr:from>
    <xdr:to>
      <xdr:col>6</xdr:col>
      <xdr:colOff>306169</xdr:colOff>
      <xdr:row>37</xdr:row>
      <xdr:rowOff>166009</xdr:rowOff>
    </xdr:to>
    <xdr:sp macro="" textlink="">
      <xdr:nvSpPr>
        <xdr:cNvPr id="10" name="TextBox 9">
          <a:extLst>
            <a:ext uri="{FF2B5EF4-FFF2-40B4-BE49-F238E27FC236}">
              <a16:creationId xmlns:a16="http://schemas.microsoft.com/office/drawing/2014/main" id="{00000000-0008-0000-0200-00000A000000}"/>
            </a:ext>
          </a:extLst>
        </xdr:cNvPr>
        <xdr:cNvSpPr txBox="1"/>
      </xdr:nvSpPr>
      <xdr:spPr>
        <a:xfrm>
          <a:off x="6128121" y="9865997"/>
          <a:ext cx="3294834" cy="28765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t>Figure G.6—Motor voltage schematic, general</a:t>
          </a:r>
        </a:p>
      </xdr:txBody>
    </xdr:sp>
    <xdr:clientData/>
  </xdr:twoCellAnchor>
  <xdr:twoCellAnchor>
    <xdr:from>
      <xdr:col>0</xdr:col>
      <xdr:colOff>287411</xdr:colOff>
      <xdr:row>140</xdr:row>
      <xdr:rowOff>159327</xdr:rowOff>
    </xdr:from>
    <xdr:to>
      <xdr:col>3</xdr:col>
      <xdr:colOff>744671</xdr:colOff>
      <xdr:row>166</xdr:row>
      <xdr:rowOff>62702</xdr:rowOff>
    </xdr:to>
    <xdr:pic>
      <xdr:nvPicPr>
        <xdr:cNvPr id="11" name="Picture 1" descr="http://standards.ul.com/graphics/su0534.gif">
          <a:extLst>
            <a:ext uri="{FF2B5EF4-FFF2-40B4-BE49-F238E27FC236}">
              <a16:creationId xmlns:a16="http://schemas.microsoft.com/office/drawing/2014/main" id="{B0CE8E2B-F203-4272-AF40-E53246AD97D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83601" y="31841382"/>
          <a:ext cx="5343585" cy="566981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11616</xdr:colOff>
      <xdr:row>0</xdr:row>
      <xdr:rowOff>23231</xdr:rowOff>
    </xdr:from>
    <xdr:to>
      <xdr:col>4</xdr:col>
      <xdr:colOff>1275266</xdr:colOff>
      <xdr:row>0</xdr:row>
      <xdr:rowOff>381822</xdr:rowOff>
    </xdr:to>
    <xdr:pic>
      <xdr:nvPicPr>
        <xdr:cNvPr id="12" name="Picture 98">
          <a:extLst>
            <a:ext uri="{FF2B5EF4-FFF2-40B4-BE49-F238E27FC236}">
              <a16:creationId xmlns:a16="http://schemas.microsoft.com/office/drawing/2014/main" id="{89CE6E0D-78F6-479E-B2AD-80B862D0DCC4}"/>
            </a:ext>
          </a:extLst>
        </xdr:cNvPr>
        <xdr:cNvPicPr>
          <a:picLocks noChangeAspect="1"/>
        </xdr:cNvPicPr>
      </xdr:nvPicPr>
      <xdr:blipFill>
        <a:blip xmlns:r="http://schemas.openxmlformats.org/officeDocument/2006/relationships" r:embed="rId4" cstate="print"/>
        <a:srcRect/>
        <a:stretch>
          <a:fillRect/>
        </a:stretch>
      </xdr:blipFill>
      <xdr:spPr bwMode="auto">
        <a:xfrm>
          <a:off x="5970549" y="23231"/>
          <a:ext cx="1275080" cy="358591"/>
        </a:xfrm>
        <a:prstGeom prst="rect">
          <a:avLst/>
        </a:prstGeom>
        <a:noFill/>
        <a:ln w="9525">
          <a:noFill/>
          <a:miter lim="800000"/>
          <a:headEnd/>
          <a:tailEnd/>
        </a:ln>
      </xdr:spPr>
    </xdr:pic>
    <xdr:clientData/>
  </xdr:twoCellAnchor>
  <xdr:twoCellAnchor>
    <xdr:from>
      <xdr:col>6</xdr:col>
      <xdr:colOff>466453</xdr:colOff>
      <xdr:row>36</xdr:row>
      <xdr:rowOff>83547</xdr:rowOff>
    </xdr:from>
    <xdr:to>
      <xdr:col>9</xdr:col>
      <xdr:colOff>1047863</xdr:colOff>
      <xdr:row>48</xdr:row>
      <xdr:rowOff>112460</xdr:rowOff>
    </xdr:to>
    <xdr:pic>
      <xdr:nvPicPr>
        <xdr:cNvPr id="15" name="Picture 14">
          <a:extLst>
            <a:ext uri="{FF2B5EF4-FFF2-40B4-BE49-F238E27FC236}">
              <a16:creationId xmlns:a16="http://schemas.microsoft.com/office/drawing/2014/main" id="{3FEE6AAD-0A3A-4280-8818-781163E2746E}"/>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9583239" y="9867083"/>
          <a:ext cx="3860731" cy="29408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56604</xdr:colOff>
      <xdr:row>63</xdr:row>
      <xdr:rowOff>40823</xdr:rowOff>
    </xdr:from>
    <xdr:to>
      <xdr:col>9</xdr:col>
      <xdr:colOff>13606</xdr:colOff>
      <xdr:row>64</xdr:row>
      <xdr:rowOff>163285</xdr:rowOff>
    </xdr:to>
    <xdr:sp macro="" textlink="">
      <xdr:nvSpPr>
        <xdr:cNvPr id="17" name="TextBox 16">
          <a:extLst>
            <a:ext uri="{FF2B5EF4-FFF2-40B4-BE49-F238E27FC236}">
              <a16:creationId xmlns:a16="http://schemas.microsoft.com/office/drawing/2014/main" id="{67FAC2B3-59DF-4947-9BF8-6B664EA0CC02}"/>
            </a:ext>
          </a:extLst>
        </xdr:cNvPr>
        <xdr:cNvSpPr txBox="1"/>
      </xdr:nvSpPr>
      <xdr:spPr>
        <a:xfrm>
          <a:off x="7554140" y="16301359"/>
          <a:ext cx="4855573" cy="326569"/>
        </a:xfrm>
        <a:prstGeom prst="rect">
          <a:avLst/>
        </a:prstGeom>
        <a:solidFill>
          <a:schemeClr val="lt1"/>
        </a:solidFill>
        <a:ln w="952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t>Figure G.4—Examples four-</a:t>
          </a:r>
          <a:r>
            <a:rPr lang="en-US" sz="1100" b="1">
              <a:solidFill>
                <a:schemeClr val="dk1"/>
              </a:solidFill>
              <a:effectLst/>
              <a:latin typeface="+mn-lt"/>
              <a:ea typeface="+mn-ea"/>
              <a:cs typeface="+mn-cs"/>
            </a:rPr>
            <a:t>lobe (top) or cylindrical (bottom)</a:t>
          </a:r>
          <a:r>
            <a:rPr lang="en-US" sz="1100" b="1" baseline="0">
              <a:solidFill>
                <a:schemeClr val="dk1"/>
              </a:solidFill>
              <a:effectLst/>
              <a:latin typeface="+mn-lt"/>
              <a:ea typeface="+mn-ea"/>
              <a:cs typeface="+mn-cs"/>
            </a:rPr>
            <a:t> </a:t>
          </a:r>
          <a:r>
            <a:rPr lang="en-US" sz="1100" b="1">
              <a:solidFill>
                <a:schemeClr val="dk1"/>
              </a:solidFill>
              <a:effectLst/>
              <a:latin typeface="+mn-lt"/>
              <a:ea typeface="+mn-ea"/>
              <a:cs typeface="+mn-cs"/>
            </a:rPr>
            <a:t>bearings</a:t>
          </a:r>
          <a:endParaRPr lang="en-US" sz="1100" b="1"/>
        </a:p>
      </xdr:txBody>
    </xdr:sp>
    <xdr:clientData/>
  </xdr:twoCellAnchor>
  <xdr:twoCellAnchor>
    <xdr:from>
      <xdr:col>4</xdr:col>
      <xdr:colOff>10886</xdr:colOff>
      <xdr:row>167</xdr:row>
      <xdr:rowOff>391886</xdr:rowOff>
    </xdr:from>
    <xdr:to>
      <xdr:col>7</xdr:col>
      <xdr:colOff>1177472</xdr:colOff>
      <xdr:row>175</xdr:row>
      <xdr:rowOff>160565</xdr:rowOff>
    </xdr:to>
    <xdr:sp macro="" textlink="">
      <xdr:nvSpPr>
        <xdr:cNvPr id="13" name="TextBox 12">
          <a:extLst>
            <a:ext uri="{FF2B5EF4-FFF2-40B4-BE49-F238E27FC236}">
              <a16:creationId xmlns:a16="http://schemas.microsoft.com/office/drawing/2014/main" id="{42198A21-C912-4BE1-A6BF-65D6FE09DC61}"/>
            </a:ext>
          </a:extLst>
        </xdr:cNvPr>
        <xdr:cNvSpPr txBox="1"/>
      </xdr:nvSpPr>
      <xdr:spPr>
        <a:xfrm>
          <a:off x="5965372" y="39145029"/>
          <a:ext cx="5651500" cy="1238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100" u="none" baseline="30000">
              <a:solidFill>
                <a:schemeClr val="dk1"/>
              </a:solidFill>
              <a:effectLst/>
              <a:latin typeface="+mn-lt"/>
              <a:ea typeface="+mn-ea"/>
              <a:cs typeface="+mn-cs"/>
            </a:rPr>
            <a:t>54 </a:t>
          </a:r>
          <a:r>
            <a:rPr lang="en-US" sz="1100" u="none" baseline="0">
              <a:solidFill>
                <a:schemeClr val="dk1"/>
              </a:solidFill>
              <a:effectLst/>
              <a:latin typeface="+mn-lt"/>
              <a:ea typeface="+mn-ea"/>
              <a:cs typeface="+mn-cs"/>
            </a:rPr>
            <a:t>Reproduced with permission of NFPA from NFPA 497 </a:t>
          </a:r>
          <a:r>
            <a:rPr lang="en-US" sz="1100" baseline="0">
              <a:solidFill>
                <a:schemeClr val="dk1"/>
              </a:solidFill>
              <a:effectLst/>
              <a:latin typeface="+mn-lt"/>
              <a:ea typeface="+mn-ea"/>
              <a:cs typeface="+mn-cs"/>
            </a:rPr>
            <a:t>[B84]</a:t>
          </a:r>
          <a:r>
            <a:rPr lang="en-US" sz="1100" u="none" baseline="0">
              <a:solidFill>
                <a:schemeClr val="dk1"/>
              </a:solidFill>
              <a:effectLst/>
              <a:latin typeface="+mn-lt"/>
              <a:ea typeface="+mn-ea"/>
              <a:cs typeface="+mn-cs"/>
            </a:rPr>
            <a:t>, </a:t>
          </a:r>
          <a:r>
            <a:rPr lang="en-US" sz="1100" i="1" u="none" baseline="0">
              <a:solidFill>
                <a:schemeClr val="dk1"/>
              </a:solidFill>
              <a:effectLst/>
              <a:latin typeface="+mn-lt"/>
              <a:ea typeface="+mn-ea"/>
              <a:cs typeface="+mn-cs"/>
            </a:rPr>
            <a:t>Recommended Practice for the Classification of Flammable Liquids, Gases or Vapors and of Hazardous (Classified) Locations for Electrical Installations in Chemical Process Areas</a:t>
          </a:r>
          <a:r>
            <a:rPr lang="en-US" sz="1100" u="none" baseline="0">
              <a:solidFill>
                <a:schemeClr val="dk1"/>
              </a:solidFill>
              <a:effectLst/>
              <a:latin typeface="+mn-lt"/>
              <a:ea typeface="+mn-ea"/>
              <a:cs typeface="+mn-cs"/>
            </a:rPr>
            <a:t>, 2017 edition</a:t>
          </a:r>
          <a:r>
            <a:rPr lang="en-US" sz="1100" i="1" u="none" baseline="0">
              <a:solidFill>
                <a:schemeClr val="dk1"/>
              </a:solidFill>
              <a:effectLst/>
              <a:latin typeface="+mn-lt"/>
              <a:ea typeface="+mn-ea"/>
              <a:cs typeface="+mn-cs"/>
            </a:rPr>
            <a:t>.</a:t>
          </a:r>
          <a:r>
            <a:rPr lang="en-US" sz="1100" u="none" baseline="0">
              <a:solidFill>
                <a:schemeClr val="dk1"/>
              </a:solidFill>
              <a:effectLst/>
              <a:latin typeface="+mn-lt"/>
              <a:ea typeface="+mn-ea"/>
              <a:cs typeface="+mn-cs"/>
            </a:rPr>
            <a:t> Copyright © 2016, National Fire Protection Association, Quincy, MA. This reprinted material is not the complete and official position of the NFPA on the reference subject, which is represented only by the standard in its entirety. For a full copy of NFPA 497, please go to nfpa.org.</a:t>
          </a:r>
        </a:p>
        <a:p>
          <a:endParaRPr lang="en-US" sz="1100"/>
        </a:p>
      </xdr:txBody>
    </xdr:sp>
    <xdr:clientData/>
  </xdr:twoCellAnchor>
  <xdr:twoCellAnchor>
    <xdr:from>
      <xdr:col>5</xdr:col>
      <xdr:colOff>312964</xdr:colOff>
      <xdr:row>49</xdr:row>
      <xdr:rowOff>13608</xdr:rowOff>
    </xdr:from>
    <xdr:to>
      <xdr:col>9</xdr:col>
      <xdr:colOff>194164</xdr:colOff>
      <xdr:row>63</xdr:row>
      <xdr:rowOff>73547</xdr:rowOff>
    </xdr:to>
    <xdr:pic>
      <xdr:nvPicPr>
        <xdr:cNvPr id="19" name="Picture 18">
          <a:extLst>
            <a:ext uri="{FF2B5EF4-FFF2-40B4-BE49-F238E27FC236}">
              <a16:creationId xmlns:a16="http://schemas.microsoft.com/office/drawing/2014/main" id="{F56B42E6-6399-49EC-9C36-733E9BF10119}"/>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t="3297" b="3448"/>
        <a:stretch>
          <a:fillRect/>
        </a:stretch>
      </xdr:blipFill>
      <xdr:spPr bwMode="auto">
        <a:xfrm>
          <a:off x="7810500" y="12913179"/>
          <a:ext cx="4779771" cy="34209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4</xdr:col>
      <xdr:colOff>155933</xdr:colOff>
      <xdr:row>8</xdr:row>
      <xdr:rowOff>19793</xdr:rowOff>
    </xdr:from>
    <xdr:to>
      <xdr:col>8</xdr:col>
      <xdr:colOff>133642</xdr:colOff>
      <xdr:row>21</xdr:row>
      <xdr:rowOff>211059</xdr:rowOff>
    </xdr:to>
    <xdr:pic>
      <xdr:nvPicPr>
        <xdr:cNvPr id="200" name="Picture 199">
          <a:extLst>
            <a:ext uri="{FF2B5EF4-FFF2-40B4-BE49-F238E27FC236}">
              <a16:creationId xmlns:a16="http://schemas.microsoft.com/office/drawing/2014/main" id="{00000000-0008-0000-0300-0000C8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0791" b="11511"/>
        <a:stretch>
          <a:fillRect/>
        </a:stretch>
      </xdr:blipFill>
      <xdr:spPr bwMode="auto">
        <a:xfrm>
          <a:off x="5632808" y="1858118"/>
          <a:ext cx="5488874" cy="3309751"/>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155500</xdr:colOff>
      <xdr:row>26</xdr:row>
      <xdr:rowOff>37119</xdr:rowOff>
    </xdr:from>
    <xdr:to>
      <xdr:col>8</xdr:col>
      <xdr:colOff>134074</xdr:colOff>
      <xdr:row>36</xdr:row>
      <xdr:rowOff>22002</xdr:rowOff>
    </xdr:to>
    <xdr:pic>
      <xdr:nvPicPr>
        <xdr:cNvPr id="201" name="Picture 200">
          <a:extLst>
            <a:ext uri="{FF2B5EF4-FFF2-40B4-BE49-F238E27FC236}">
              <a16:creationId xmlns:a16="http://schemas.microsoft.com/office/drawing/2014/main" id="{00000000-0008-0000-0300-0000C9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t="10551" b="10777"/>
        <a:stretch>
          <a:fillRect/>
        </a:stretch>
      </xdr:blipFill>
      <xdr:spPr bwMode="auto">
        <a:xfrm>
          <a:off x="5632375" y="6323619"/>
          <a:ext cx="5489739" cy="3324348"/>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xdr:from>
      <xdr:col>4</xdr:col>
      <xdr:colOff>170096</xdr:colOff>
      <xdr:row>23</xdr:row>
      <xdr:rowOff>118385</xdr:rowOff>
    </xdr:from>
    <xdr:to>
      <xdr:col>8</xdr:col>
      <xdr:colOff>210918</xdr:colOff>
      <xdr:row>25</xdr:row>
      <xdr:rowOff>200027</xdr:rowOff>
    </xdr:to>
    <xdr:sp macro="" textlink="">
      <xdr:nvSpPr>
        <xdr:cNvPr id="204" name="TextBox 203">
          <a:extLst>
            <a:ext uri="{FF2B5EF4-FFF2-40B4-BE49-F238E27FC236}">
              <a16:creationId xmlns:a16="http://schemas.microsoft.com/office/drawing/2014/main" id="{00000000-0008-0000-0300-0000CC000000}"/>
            </a:ext>
          </a:extLst>
        </xdr:cNvPr>
        <xdr:cNvSpPr txBox="1"/>
      </xdr:nvSpPr>
      <xdr:spPr>
        <a:xfrm>
          <a:off x="6218471" y="5680985"/>
          <a:ext cx="5727247" cy="615042"/>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NOTE: </a:t>
          </a:r>
          <a:r>
            <a:rPr lang="en-US" sz="1100">
              <a:solidFill>
                <a:schemeClr val="dk1"/>
              </a:solidFill>
              <a:effectLst/>
              <a:latin typeface="+mn-lt"/>
              <a:ea typeface="+mn-ea"/>
              <a:cs typeface="+mn-cs"/>
            </a:rPr>
            <a:t>For </a:t>
          </a:r>
          <a:r>
            <a:rPr lang="en-US" sz="1100" i="1">
              <a:solidFill>
                <a:schemeClr val="dk1"/>
              </a:solidFill>
              <a:effectLst/>
              <a:latin typeface="+mn-lt"/>
              <a:ea typeface="+mn-ea"/>
              <a:cs typeface="+mn-cs"/>
            </a:rPr>
            <a:t>C</a:t>
          </a:r>
          <a:r>
            <a:rPr lang="en-US" sz="1100" baseline="-25000">
              <a:solidFill>
                <a:schemeClr val="dk1"/>
              </a:solidFill>
              <a:effectLst/>
              <a:latin typeface="+mn-lt"/>
              <a:ea typeface="+mn-ea"/>
              <a:cs typeface="+mn-cs"/>
            </a:rPr>
            <a:t>SF</a:t>
          </a:r>
          <a:r>
            <a:rPr lang="en-US" sz="1100">
              <a:solidFill>
                <a:schemeClr val="dk1"/>
              </a:solidFill>
              <a:effectLst/>
              <a:latin typeface="+mn-lt"/>
              <a:ea typeface="+mn-ea"/>
              <a:cs typeface="+mn-cs"/>
            </a:rPr>
            <a:t>, this capacitance bypasses some of the CMV energy away from the rotor to frame capacitance. </a:t>
          </a:r>
          <a:r>
            <a:rPr lang="en-US" sz="1100" i="1">
              <a:solidFill>
                <a:schemeClr val="dk1"/>
              </a:solidFill>
              <a:effectLst/>
              <a:latin typeface="+mn-lt"/>
              <a:ea typeface="+mn-ea"/>
              <a:cs typeface="+mn-cs"/>
            </a:rPr>
            <a:t>C</a:t>
          </a:r>
          <a:r>
            <a:rPr lang="en-US" sz="1100" baseline="-25000">
              <a:solidFill>
                <a:schemeClr val="dk1"/>
              </a:solidFill>
              <a:effectLst/>
              <a:latin typeface="+mn-lt"/>
              <a:ea typeface="+mn-ea"/>
              <a:cs typeface="+mn-cs"/>
            </a:rPr>
            <a:t>SF</a:t>
          </a:r>
          <a:r>
            <a:rPr lang="en-US" sz="1100">
              <a:solidFill>
                <a:schemeClr val="dk1"/>
              </a:solidFill>
              <a:effectLst/>
              <a:latin typeface="+mn-lt"/>
              <a:ea typeface="+mn-ea"/>
              <a:cs typeface="+mn-cs"/>
            </a:rPr>
            <a:t> can be measured or calculated; however, it is generally not considered, which is a more conservative energy calculation</a:t>
          </a:r>
          <a:r>
            <a:rPr lang="en-US" sz="1100"/>
            <a:t>.</a:t>
          </a:r>
        </a:p>
      </xdr:txBody>
    </xdr:sp>
    <xdr:clientData/>
  </xdr:twoCellAnchor>
  <xdr:twoCellAnchor>
    <xdr:from>
      <xdr:col>4</xdr:col>
      <xdr:colOff>169099</xdr:colOff>
      <xdr:row>22</xdr:row>
      <xdr:rowOff>66738</xdr:rowOff>
    </xdr:from>
    <xdr:to>
      <xdr:col>6</xdr:col>
      <xdr:colOff>304052</xdr:colOff>
      <xdr:row>23</xdr:row>
      <xdr:rowOff>84155</xdr:rowOff>
    </xdr:to>
    <xdr:sp macro="" textlink="">
      <xdr:nvSpPr>
        <xdr:cNvPr id="205" name="TextBox 204">
          <a:extLst>
            <a:ext uri="{FF2B5EF4-FFF2-40B4-BE49-F238E27FC236}">
              <a16:creationId xmlns:a16="http://schemas.microsoft.com/office/drawing/2014/main" id="{00000000-0008-0000-0300-0000CD000000}"/>
            </a:ext>
          </a:extLst>
        </xdr:cNvPr>
        <xdr:cNvSpPr txBox="1"/>
      </xdr:nvSpPr>
      <xdr:spPr>
        <a:xfrm>
          <a:off x="6217474" y="5362638"/>
          <a:ext cx="3287728" cy="2841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t>Figure G.3 - Motor capacitance schematic, general</a:t>
          </a:r>
        </a:p>
      </xdr:txBody>
    </xdr:sp>
    <xdr:clientData/>
  </xdr:twoCellAnchor>
  <xdr:twoCellAnchor>
    <xdr:from>
      <xdr:col>4</xdr:col>
      <xdr:colOff>160632</xdr:colOff>
      <xdr:row>36</xdr:row>
      <xdr:rowOff>79438</xdr:rowOff>
    </xdr:from>
    <xdr:to>
      <xdr:col>6</xdr:col>
      <xdr:colOff>295585</xdr:colOff>
      <xdr:row>37</xdr:row>
      <xdr:rowOff>162986</xdr:rowOff>
    </xdr:to>
    <xdr:sp macro="" textlink="">
      <xdr:nvSpPr>
        <xdr:cNvPr id="206" name="TextBox 205">
          <a:extLst>
            <a:ext uri="{FF2B5EF4-FFF2-40B4-BE49-F238E27FC236}">
              <a16:creationId xmlns:a16="http://schemas.microsoft.com/office/drawing/2014/main" id="{00000000-0008-0000-0300-0000CE000000}"/>
            </a:ext>
          </a:extLst>
        </xdr:cNvPr>
        <xdr:cNvSpPr txBox="1"/>
      </xdr:nvSpPr>
      <xdr:spPr>
        <a:xfrm>
          <a:off x="6214299" y="9763188"/>
          <a:ext cx="3288786" cy="28463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t>Figure G.6—Motor voltage schematic, general</a:t>
          </a:r>
        </a:p>
      </xdr:txBody>
    </xdr:sp>
    <xdr:clientData/>
  </xdr:twoCellAnchor>
  <xdr:twoCellAnchor>
    <xdr:from>
      <xdr:col>0</xdr:col>
      <xdr:colOff>287411</xdr:colOff>
      <xdr:row>140</xdr:row>
      <xdr:rowOff>159327</xdr:rowOff>
    </xdr:from>
    <xdr:to>
      <xdr:col>3</xdr:col>
      <xdr:colOff>744671</xdr:colOff>
      <xdr:row>166</xdr:row>
      <xdr:rowOff>62702</xdr:rowOff>
    </xdr:to>
    <xdr:pic>
      <xdr:nvPicPr>
        <xdr:cNvPr id="11" name="Picture 1" descr="http://standards.ul.com/graphics/su0534.gif">
          <a:extLst>
            <a:ext uri="{FF2B5EF4-FFF2-40B4-BE49-F238E27FC236}">
              <a16:creationId xmlns:a16="http://schemas.microsoft.com/office/drawing/2014/main" id="{45969944-08B6-4A6F-B7A6-B3D02582D4D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83601" y="31727082"/>
          <a:ext cx="5343585" cy="566981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79838</xdr:colOff>
      <xdr:row>0</xdr:row>
      <xdr:rowOff>32732</xdr:rowOff>
    </xdr:from>
    <xdr:to>
      <xdr:col>4</xdr:col>
      <xdr:colOff>1349203</xdr:colOff>
      <xdr:row>0</xdr:row>
      <xdr:rowOff>400848</xdr:rowOff>
    </xdr:to>
    <xdr:pic>
      <xdr:nvPicPr>
        <xdr:cNvPr id="9" name="Picture 98">
          <a:extLst>
            <a:ext uri="{FF2B5EF4-FFF2-40B4-BE49-F238E27FC236}">
              <a16:creationId xmlns:a16="http://schemas.microsoft.com/office/drawing/2014/main" id="{347399AC-8241-4D6D-953E-C9F70746BC9A}"/>
            </a:ext>
          </a:extLst>
        </xdr:cNvPr>
        <xdr:cNvPicPr>
          <a:picLocks noChangeAspect="1"/>
        </xdr:cNvPicPr>
      </xdr:nvPicPr>
      <xdr:blipFill>
        <a:blip xmlns:r="http://schemas.openxmlformats.org/officeDocument/2006/relationships" r:embed="rId4" cstate="print"/>
        <a:srcRect/>
        <a:stretch>
          <a:fillRect/>
        </a:stretch>
      </xdr:blipFill>
      <xdr:spPr bwMode="auto">
        <a:xfrm>
          <a:off x="6123883" y="32732"/>
          <a:ext cx="1265555" cy="364306"/>
        </a:xfrm>
        <a:prstGeom prst="rect">
          <a:avLst/>
        </a:prstGeom>
        <a:noFill/>
        <a:ln w="9525">
          <a:noFill/>
          <a:miter lim="800000"/>
          <a:headEnd/>
          <a:tailEnd/>
        </a:ln>
      </xdr:spPr>
    </xdr:pic>
    <xdr:clientData/>
  </xdr:twoCellAnchor>
  <xdr:twoCellAnchor>
    <xdr:from>
      <xdr:col>6</xdr:col>
      <xdr:colOff>605155</xdr:colOff>
      <xdr:row>36</xdr:row>
      <xdr:rowOff>111549</xdr:rowOff>
    </xdr:from>
    <xdr:to>
      <xdr:col>9</xdr:col>
      <xdr:colOff>1203256</xdr:colOff>
      <xdr:row>48</xdr:row>
      <xdr:rowOff>149805</xdr:rowOff>
    </xdr:to>
    <xdr:pic>
      <xdr:nvPicPr>
        <xdr:cNvPr id="13" name="Picture 12">
          <a:extLst>
            <a:ext uri="{FF2B5EF4-FFF2-40B4-BE49-F238E27FC236}">
              <a16:creationId xmlns:a16="http://schemas.microsoft.com/office/drawing/2014/main" id="{0A1AFDBD-6B14-4F4F-A17D-EA1F1605B57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9812655" y="9795299"/>
          <a:ext cx="3868351" cy="292750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86571</xdr:colOff>
      <xdr:row>63</xdr:row>
      <xdr:rowOff>59690</xdr:rowOff>
    </xdr:from>
    <xdr:to>
      <xdr:col>9</xdr:col>
      <xdr:colOff>449036</xdr:colOff>
      <xdr:row>64</xdr:row>
      <xdr:rowOff>136072</xdr:rowOff>
    </xdr:to>
    <xdr:sp macro="" textlink="">
      <xdr:nvSpPr>
        <xdr:cNvPr id="15" name="TextBox 14">
          <a:extLst>
            <a:ext uri="{FF2B5EF4-FFF2-40B4-BE49-F238E27FC236}">
              <a16:creationId xmlns:a16="http://schemas.microsoft.com/office/drawing/2014/main" id="{FBDCF291-5898-49D9-9973-1E1B8296C328}"/>
            </a:ext>
          </a:extLst>
        </xdr:cNvPr>
        <xdr:cNvSpPr txBox="1"/>
      </xdr:nvSpPr>
      <xdr:spPr>
        <a:xfrm>
          <a:off x="7665750" y="16252190"/>
          <a:ext cx="5261036" cy="280489"/>
        </a:xfrm>
        <a:prstGeom prst="rect">
          <a:avLst/>
        </a:prstGeom>
        <a:solidFill>
          <a:schemeClr val="lt1"/>
        </a:solidFill>
        <a:ln w="952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t>Figure G.4—Examples of four-</a:t>
          </a:r>
          <a:r>
            <a:rPr lang="en-US" sz="1100" b="1">
              <a:solidFill>
                <a:schemeClr val="dk1"/>
              </a:solidFill>
              <a:effectLst/>
              <a:latin typeface="+mn-lt"/>
              <a:ea typeface="+mn-ea"/>
              <a:cs typeface="+mn-cs"/>
            </a:rPr>
            <a:t>lobe (top) or cylindrical (bottom)</a:t>
          </a:r>
          <a:r>
            <a:rPr lang="en-US" sz="1100" b="1" baseline="0">
              <a:solidFill>
                <a:schemeClr val="dk1"/>
              </a:solidFill>
              <a:effectLst/>
              <a:latin typeface="+mn-lt"/>
              <a:ea typeface="+mn-ea"/>
              <a:cs typeface="+mn-cs"/>
            </a:rPr>
            <a:t> </a:t>
          </a:r>
          <a:r>
            <a:rPr lang="en-US" sz="1100" b="1">
              <a:solidFill>
                <a:schemeClr val="dk1"/>
              </a:solidFill>
              <a:effectLst/>
              <a:latin typeface="+mn-lt"/>
              <a:ea typeface="+mn-ea"/>
              <a:cs typeface="+mn-cs"/>
            </a:rPr>
            <a:t>bearings</a:t>
          </a:r>
          <a:endParaRPr lang="en-US" sz="1100" b="1"/>
        </a:p>
      </xdr:txBody>
    </xdr:sp>
    <xdr:clientData/>
  </xdr:twoCellAnchor>
  <xdr:twoCellAnchor>
    <xdr:from>
      <xdr:col>4</xdr:col>
      <xdr:colOff>0</xdr:colOff>
      <xdr:row>168</xdr:row>
      <xdr:rowOff>10884</xdr:rowOff>
    </xdr:from>
    <xdr:to>
      <xdr:col>7</xdr:col>
      <xdr:colOff>1166585</xdr:colOff>
      <xdr:row>175</xdr:row>
      <xdr:rowOff>149677</xdr:rowOff>
    </xdr:to>
    <xdr:sp macro="" textlink="">
      <xdr:nvSpPr>
        <xdr:cNvPr id="12" name="TextBox 11">
          <a:extLst>
            <a:ext uri="{FF2B5EF4-FFF2-40B4-BE49-F238E27FC236}">
              <a16:creationId xmlns:a16="http://schemas.microsoft.com/office/drawing/2014/main" id="{4A6E1078-1B48-4191-B065-6FF0DD995454}"/>
            </a:ext>
          </a:extLst>
        </xdr:cNvPr>
        <xdr:cNvSpPr txBox="1"/>
      </xdr:nvSpPr>
      <xdr:spPr>
        <a:xfrm>
          <a:off x="6041571" y="39057941"/>
          <a:ext cx="5651500" cy="1238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100" u="none" baseline="30000">
              <a:solidFill>
                <a:schemeClr val="dk1"/>
              </a:solidFill>
              <a:effectLst/>
              <a:latin typeface="+mn-lt"/>
              <a:ea typeface="+mn-ea"/>
              <a:cs typeface="+mn-cs"/>
            </a:rPr>
            <a:t>54 </a:t>
          </a:r>
          <a:r>
            <a:rPr lang="en-US" sz="1100" u="none" baseline="0">
              <a:solidFill>
                <a:schemeClr val="dk1"/>
              </a:solidFill>
              <a:effectLst/>
              <a:latin typeface="+mn-lt"/>
              <a:ea typeface="+mn-ea"/>
              <a:cs typeface="+mn-cs"/>
            </a:rPr>
            <a:t>Reproduced with permission of NFPA from NFPA 497 [B84], </a:t>
          </a:r>
          <a:r>
            <a:rPr lang="en-US" sz="1100" i="1" u="none" baseline="0">
              <a:solidFill>
                <a:schemeClr val="dk1"/>
              </a:solidFill>
              <a:effectLst/>
              <a:latin typeface="+mn-lt"/>
              <a:ea typeface="+mn-ea"/>
              <a:cs typeface="+mn-cs"/>
            </a:rPr>
            <a:t>Recommended Practice for the Classification of Flammable Liquids, Gases or Vapors and of Hazardous (Classified) Locations for Electrical Installations in Chemical Process Areas</a:t>
          </a:r>
          <a:r>
            <a:rPr lang="en-US" sz="1100" u="none" baseline="0">
              <a:solidFill>
                <a:schemeClr val="dk1"/>
              </a:solidFill>
              <a:effectLst/>
              <a:latin typeface="+mn-lt"/>
              <a:ea typeface="+mn-ea"/>
              <a:cs typeface="+mn-cs"/>
            </a:rPr>
            <a:t>, 2017 edition</a:t>
          </a:r>
          <a:r>
            <a:rPr lang="en-US" sz="1100" i="1" u="none" baseline="0">
              <a:solidFill>
                <a:schemeClr val="dk1"/>
              </a:solidFill>
              <a:effectLst/>
              <a:latin typeface="+mn-lt"/>
              <a:ea typeface="+mn-ea"/>
              <a:cs typeface="+mn-cs"/>
            </a:rPr>
            <a:t>.</a:t>
          </a:r>
          <a:r>
            <a:rPr lang="en-US" sz="1100" u="none" baseline="0">
              <a:solidFill>
                <a:schemeClr val="dk1"/>
              </a:solidFill>
              <a:effectLst/>
              <a:latin typeface="+mn-lt"/>
              <a:ea typeface="+mn-ea"/>
              <a:cs typeface="+mn-cs"/>
            </a:rPr>
            <a:t> Copyright © 2016, National Fire Protection Association, Quincy, MA. This reprinted material is not the complete and official position of the NFPA on the reference subject, which is represented only by the standard in its entirety. For a full copy of NFPA 497, please go to nfpa.org.</a:t>
          </a:r>
        </a:p>
        <a:p>
          <a:endParaRPr lang="en-US" sz="1100"/>
        </a:p>
      </xdr:txBody>
    </xdr:sp>
    <xdr:clientData/>
  </xdr:twoCellAnchor>
  <xdr:twoCellAnchor>
    <xdr:from>
      <xdr:col>5</xdr:col>
      <xdr:colOff>421822</xdr:colOff>
      <xdr:row>49</xdr:row>
      <xdr:rowOff>0</xdr:rowOff>
    </xdr:from>
    <xdr:to>
      <xdr:col>9</xdr:col>
      <xdr:colOff>303022</xdr:colOff>
      <xdr:row>63</xdr:row>
      <xdr:rowOff>59940</xdr:rowOff>
    </xdr:to>
    <xdr:pic>
      <xdr:nvPicPr>
        <xdr:cNvPr id="18" name="Picture 17">
          <a:extLst>
            <a:ext uri="{FF2B5EF4-FFF2-40B4-BE49-F238E27FC236}">
              <a16:creationId xmlns:a16="http://schemas.microsoft.com/office/drawing/2014/main" id="{7F3D7D64-3AAB-4B49-AF75-72782BA02A2B}"/>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t="3297" b="3448"/>
        <a:stretch>
          <a:fillRect/>
        </a:stretch>
      </xdr:blipFill>
      <xdr:spPr bwMode="auto">
        <a:xfrm>
          <a:off x="8001001" y="12831536"/>
          <a:ext cx="4779771" cy="34209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626254</xdr:colOff>
      <xdr:row>39</xdr:row>
      <xdr:rowOff>49105</xdr:rowOff>
    </xdr:from>
    <xdr:to>
      <xdr:col>5</xdr:col>
      <xdr:colOff>516948</xdr:colOff>
      <xdr:row>63</xdr:row>
      <xdr:rowOff>97631</xdr:rowOff>
    </xdr:to>
    <xdr:pic>
      <xdr:nvPicPr>
        <xdr:cNvPr id="8" name="Picture 1" descr="http://standards.ul.com/graphics/su0534.gif">
          <a:extLst>
            <a:ext uri="{FF2B5EF4-FFF2-40B4-BE49-F238E27FC236}">
              <a16:creationId xmlns:a16="http://schemas.microsoft.com/office/drawing/2014/main" id="{00000000-0008-0000-0400-00000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6254" y="8748605"/>
          <a:ext cx="4282777" cy="5371943"/>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1</xdr:col>
      <xdr:colOff>22166</xdr:colOff>
      <xdr:row>21</xdr:row>
      <xdr:rowOff>56727</xdr:rowOff>
    </xdr:from>
    <xdr:to>
      <xdr:col>12</xdr:col>
      <xdr:colOff>601345</xdr:colOff>
      <xdr:row>30</xdr:row>
      <xdr:rowOff>127000</xdr:rowOff>
    </xdr:to>
    <xdr:sp macro="" textlink="">
      <xdr:nvSpPr>
        <xdr:cNvPr id="2" name="TextBox 1">
          <a:extLst>
            <a:ext uri="{FF2B5EF4-FFF2-40B4-BE49-F238E27FC236}">
              <a16:creationId xmlns:a16="http://schemas.microsoft.com/office/drawing/2014/main" id="{00000000-0008-0000-0400-000002000000}"/>
            </a:ext>
          </a:extLst>
        </xdr:cNvPr>
        <xdr:cNvSpPr txBox="1"/>
      </xdr:nvSpPr>
      <xdr:spPr>
        <a:xfrm>
          <a:off x="1789583" y="5697644"/>
          <a:ext cx="7691179" cy="159427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aseline="30000">
              <a:solidFill>
                <a:schemeClr val="dk1"/>
              </a:solidFill>
              <a:effectLst/>
              <a:latin typeface="Times New Roman" panose="02020603050405020304" pitchFamily="18" charset="0"/>
              <a:ea typeface="+mn-ea"/>
              <a:cs typeface="Times New Roman" panose="02020603050405020304" pitchFamily="18" charset="0"/>
            </a:rPr>
            <a:t>a</a:t>
          </a:r>
          <a:r>
            <a:rPr lang="en-US" sz="1100">
              <a:solidFill>
                <a:schemeClr val="dk1"/>
              </a:solidFill>
              <a:effectLst/>
              <a:latin typeface="Times New Roman" panose="02020603050405020304" pitchFamily="18" charset="0"/>
              <a:ea typeface="+mn-ea"/>
              <a:cs typeface="Times New Roman" panose="02020603050405020304" pitchFamily="18" charset="0"/>
            </a:rPr>
            <a:t> BVR is from Figure 5 of [B19]. </a:t>
          </a:r>
          <a:r>
            <a:rPr lang="en-US" sz="1100">
              <a:solidFill>
                <a:schemeClr val="dk1"/>
              </a:solidFill>
              <a:effectLst/>
              <a:latin typeface="+mn-lt"/>
              <a:ea typeface="+mn-ea"/>
              <a:cs typeface="+mn-cs"/>
            </a:rPr>
            <a:t> </a:t>
          </a:r>
          <a:r>
            <a:rPr lang="en-US" sz="1100">
              <a:solidFill>
                <a:schemeClr val="dk1"/>
              </a:solidFill>
              <a:effectLst/>
              <a:latin typeface="Times New Roman" panose="02020603050405020304" pitchFamily="18" charset="0"/>
              <a:ea typeface="+mn-ea"/>
              <a:cs typeface="Times New Roman" panose="02020603050405020304" pitchFamily="18" charset="0"/>
            </a:rPr>
            <a:t>BVR is the reciprocal of  Common-Mode Voltage Ratio (CMVR) used in G.3.5 to calculate discharge energy, </a:t>
          </a:r>
          <a:r>
            <a:rPr lang="en-US" sz="1100" i="1">
              <a:solidFill>
                <a:schemeClr val="dk1"/>
              </a:solidFill>
              <a:effectLst/>
              <a:latin typeface="Times New Roman" panose="02020603050405020304" pitchFamily="18" charset="0"/>
              <a:ea typeface="+mn-ea"/>
              <a:cs typeface="Times New Roman" panose="02020603050405020304" pitchFamily="18" charset="0"/>
            </a:rPr>
            <a:t>E</a:t>
          </a:r>
          <a:r>
            <a:rPr lang="en-US" sz="1100">
              <a:solidFill>
                <a:schemeClr val="dk1"/>
              </a:solidFill>
              <a:effectLst/>
              <a:latin typeface="Times New Roman" panose="02020603050405020304" pitchFamily="18" charset="0"/>
              <a:ea typeface="+mn-ea"/>
              <a:cs typeface="Times New Roman" panose="02020603050405020304" pitchFamily="18" charset="0"/>
            </a:rPr>
            <a:t>. </a:t>
          </a:r>
        </a:p>
        <a:p>
          <a:r>
            <a:rPr lang="en-US" sz="1100" baseline="30000">
              <a:solidFill>
                <a:schemeClr val="dk1"/>
              </a:solidFill>
              <a:effectLst/>
              <a:latin typeface="Times New Roman" panose="02020603050405020304" pitchFamily="18" charset="0"/>
              <a:ea typeface="+mn-ea"/>
              <a:cs typeface="Times New Roman" panose="02020603050405020304" pitchFamily="18" charset="0"/>
            </a:rPr>
            <a:t>b</a:t>
          </a:r>
          <a:r>
            <a:rPr lang="en-US" sz="1100">
              <a:solidFill>
                <a:schemeClr val="dk1"/>
              </a:solidFill>
              <a:effectLst/>
              <a:latin typeface="Times New Roman" panose="02020603050405020304" pitchFamily="18" charset="0"/>
              <a:ea typeface="+mn-ea"/>
              <a:cs typeface="Times New Roman" panose="02020603050405020304" pitchFamily="18" charset="0"/>
            </a:rPr>
            <a:t> ASD output </a:t>
          </a:r>
          <a:r>
            <a:rPr lang="en-US" sz="1100" i="1">
              <a:solidFill>
                <a:schemeClr val="dk1"/>
              </a:solidFill>
              <a:effectLst/>
              <a:latin typeface="Times New Roman" panose="02020603050405020304" pitchFamily="18" charset="0"/>
              <a:ea typeface="+mn-ea"/>
              <a:cs typeface="Times New Roman" panose="02020603050405020304" pitchFamily="18" charset="0"/>
            </a:rPr>
            <a:t>V</a:t>
          </a:r>
          <a:r>
            <a:rPr lang="en-US" sz="1100" baseline="-25000">
              <a:solidFill>
                <a:schemeClr val="dk1"/>
              </a:solidFill>
              <a:effectLst/>
              <a:latin typeface="Times New Roman" panose="02020603050405020304" pitchFamily="18" charset="0"/>
              <a:ea typeface="+mn-ea"/>
              <a:cs typeface="Times New Roman" panose="02020603050405020304" pitchFamily="18" charset="0"/>
            </a:rPr>
            <a:t>CMVASD</a:t>
          </a:r>
          <a:r>
            <a:rPr lang="en-US" sz="1100">
              <a:solidFill>
                <a:schemeClr val="dk1"/>
              </a:solidFill>
              <a:effectLst/>
              <a:latin typeface="Times New Roman" panose="02020603050405020304" pitchFamily="18" charset="0"/>
              <a:ea typeface="+mn-ea"/>
              <a:cs typeface="Times New Roman" panose="02020603050405020304" pitchFamily="18" charset="0"/>
            </a:rPr>
            <a:t> is half of the dc bus voltage.  The reflection voltage is double this value; or, 1.35 x </a:t>
          </a:r>
          <a:r>
            <a:rPr lang="en-US" sz="1100" i="1">
              <a:solidFill>
                <a:schemeClr val="dk1"/>
              </a:solidFill>
              <a:effectLst/>
              <a:latin typeface="Times New Roman" panose="02020603050405020304" pitchFamily="18" charset="0"/>
              <a:ea typeface="+mn-ea"/>
              <a:cs typeface="Times New Roman" panose="02020603050405020304" pitchFamily="18" charset="0"/>
            </a:rPr>
            <a:t>V</a:t>
          </a:r>
          <a:r>
            <a:rPr lang="en-US" sz="1100" baseline="-25000">
              <a:solidFill>
                <a:schemeClr val="dk1"/>
              </a:solidFill>
              <a:effectLst/>
              <a:latin typeface="Times New Roman" panose="02020603050405020304" pitchFamily="18" charset="0"/>
              <a:ea typeface="+mn-ea"/>
              <a:cs typeface="Times New Roman" panose="02020603050405020304" pitchFamily="18" charset="0"/>
            </a:rPr>
            <a:t>ASD</a:t>
          </a:r>
          <a:r>
            <a:rPr lang="en-US" sz="1100">
              <a:solidFill>
                <a:schemeClr val="dk1"/>
              </a:solidFill>
              <a:effectLst/>
              <a:latin typeface="Times New Roman" panose="02020603050405020304" pitchFamily="18" charset="0"/>
              <a:ea typeface="+mn-ea"/>
              <a:cs typeface="Times New Roman" panose="02020603050405020304" pitchFamily="18" charset="0"/>
            </a:rPr>
            <a:t>.</a:t>
          </a:r>
        </a:p>
        <a:p>
          <a:r>
            <a:rPr lang="en-US" sz="1100" baseline="30000">
              <a:solidFill>
                <a:schemeClr val="dk1"/>
              </a:solidFill>
              <a:effectLst/>
              <a:latin typeface="Times New Roman" panose="02020603050405020304" pitchFamily="18" charset="0"/>
              <a:ea typeface="+mn-ea"/>
              <a:cs typeface="Times New Roman" panose="02020603050405020304" pitchFamily="18" charset="0"/>
            </a:rPr>
            <a:t>c</a:t>
          </a:r>
          <a:r>
            <a:rPr lang="en-US" sz="1100">
              <a:solidFill>
                <a:schemeClr val="dk1"/>
              </a:solidFill>
              <a:effectLst/>
              <a:latin typeface="Times New Roman" panose="02020603050405020304" pitchFamily="18" charset="0"/>
              <a:ea typeface="+mn-ea"/>
              <a:cs typeface="Times New Roman" panose="02020603050405020304" pitchFamily="18" charset="0"/>
            </a:rPr>
            <a:t> Total Capacitance, </a:t>
          </a:r>
          <a:r>
            <a:rPr lang="en-US" sz="1100" i="1">
              <a:solidFill>
                <a:schemeClr val="dk1"/>
              </a:solidFill>
              <a:effectLst/>
              <a:latin typeface="Times New Roman" panose="02020603050405020304" pitchFamily="18" charset="0"/>
              <a:ea typeface="+mn-ea"/>
              <a:cs typeface="Times New Roman" panose="02020603050405020304" pitchFamily="18" charset="0"/>
            </a:rPr>
            <a:t>C</a:t>
          </a:r>
          <a:r>
            <a:rPr lang="en-US" sz="1100">
              <a:solidFill>
                <a:schemeClr val="dk1"/>
              </a:solidFill>
              <a:effectLst/>
              <a:latin typeface="Times New Roman" panose="02020603050405020304" pitchFamily="18" charset="0"/>
              <a:ea typeface="+mn-ea"/>
              <a:cs typeface="Times New Roman" panose="02020603050405020304" pitchFamily="18" charset="0"/>
            </a:rPr>
            <a:t>, is from Figure 4 of [B19].</a:t>
          </a:r>
        </a:p>
        <a:p>
          <a:r>
            <a:rPr lang="en-US" sz="1100" baseline="30000">
              <a:solidFill>
                <a:schemeClr val="dk1"/>
              </a:solidFill>
              <a:effectLst/>
              <a:latin typeface="Times New Roman" panose="02020603050405020304" pitchFamily="18" charset="0"/>
              <a:ea typeface="+mn-ea"/>
              <a:cs typeface="Times New Roman" panose="02020603050405020304" pitchFamily="18" charset="0"/>
            </a:rPr>
            <a:t>d</a:t>
          </a:r>
          <a:r>
            <a:rPr lang="en-US" sz="1100">
              <a:solidFill>
                <a:schemeClr val="dk1"/>
              </a:solidFill>
              <a:effectLst/>
              <a:latin typeface="Times New Roman" panose="02020603050405020304" pitchFamily="18" charset="0"/>
              <a:ea typeface="+mn-ea"/>
              <a:cs typeface="Times New Roman" panose="02020603050405020304" pitchFamily="18" charset="0"/>
            </a:rPr>
            <a:t> Because the capacitance is not on the ignition curve chart, comparison of </a:t>
          </a:r>
          <a:r>
            <a:rPr lang="en-US" sz="1100" i="1">
              <a:solidFill>
                <a:schemeClr val="dk1"/>
              </a:solidFill>
              <a:effectLst/>
              <a:latin typeface="Times New Roman" panose="02020603050405020304" pitchFamily="18" charset="0"/>
              <a:ea typeface="+mn-ea"/>
              <a:cs typeface="Times New Roman" panose="02020603050405020304" pitchFamily="18" charset="0"/>
            </a:rPr>
            <a:t>V</a:t>
          </a:r>
          <a:r>
            <a:rPr lang="en-US" sz="1100" baseline="-25000">
              <a:solidFill>
                <a:schemeClr val="dk1"/>
              </a:solidFill>
              <a:effectLst/>
              <a:latin typeface="Times New Roman" panose="02020603050405020304" pitchFamily="18" charset="0"/>
              <a:ea typeface="+mn-ea"/>
              <a:cs typeface="Times New Roman" panose="02020603050405020304" pitchFamily="18" charset="0"/>
            </a:rPr>
            <a:t>sh</a:t>
          </a:r>
          <a:r>
            <a:rPr lang="en-US" sz="1100">
              <a:solidFill>
                <a:schemeClr val="dk1"/>
              </a:solidFill>
              <a:effectLst/>
              <a:latin typeface="Times New Roman" panose="02020603050405020304" pitchFamily="18" charset="0"/>
              <a:ea typeface="+mn-ea"/>
              <a:cs typeface="Times New Roman" panose="02020603050405020304" pitchFamily="18" charset="0"/>
            </a:rPr>
            <a:t> and </a:t>
          </a:r>
          <a:r>
            <a:rPr lang="en-US" sz="1100" i="1">
              <a:solidFill>
                <a:schemeClr val="dk1"/>
              </a:solidFill>
              <a:effectLst/>
              <a:latin typeface="Times New Roman" panose="02020603050405020304" pitchFamily="18" charset="0"/>
              <a:ea typeface="+mn-ea"/>
              <a:cs typeface="Times New Roman" panose="02020603050405020304" pitchFamily="18" charset="0"/>
            </a:rPr>
            <a:t>C</a:t>
          </a:r>
          <a:r>
            <a:rPr lang="en-US" sz="1100">
              <a:solidFill>
                <a:schemeClr val="dk1"/>
              </a:solidFill>
              <a:effectLst/>
              <a:latin typeface="Times New Roman" panose="02020603050405020304" pitchFamily="18" charset="0"/>
              <a:ea typeface="+mn-ea"/>
              <a:cs typeface="Times New Roman" panose="02020603050405020304" pitchFamily="18" charset="0"/>
            </a:rPr>
            <a:t> with the capacitive ignition curves in Figure G.8 and Table G.3 is not useful. The MIE should instead be calculated and compared to the lowest MIE of the flammable materials expected to be present.</a:t>
          </a:r>
          <a:r>
            <a:rPr lang="en-US" sz="1100">
              <a:solidFill>
                <a:schemeClr val="dk1"/>
              </a:solidFill>
              <a:effectLst/>
              <a:latin typeface="+mn-lt"/>
              <a:ea typeface="+mn-ea"/>
              <a:cs typeface="+mn-cs"/>
            </a:rPr>
            <a:t> </a:t>
          </a:r>
          <a:endParaRPr lang="en-US" sz="1100">
            <a:solidFill>
              <a:schemeClr val="dk1"/>
            </a:solidFill>
            <a:effectLst/>
            <a:latin typeface="Times New Roman" panose="02020603050405020304" pitchFamily="18" charset="0"/>
            <a:ea typeface="+mn-ea"/>
            <a:cs typeface="Times New Roman" panose="02020603050405020304" pitchFamily="18" charset="0"/>
          </a:endParaRPr>
        </a:p>
        <a:p>
          <a:r>
            <a:rPr lang="en-US" sz="1100" baseline="30000">
              <a:solidFill>
                <a:schemeClr val="dk1"/>
              </a:solidFill>
              <a:effectLst/>
              <a:latin typeface="Times New Roman" panose="02020603050405020304" pitchFamily="18" charset="0"/>
              <a:ea typeface="+mn-ea"/>
              <a:cs typeface="Times New Roman" panose="02020603050405020304" pitchFamily="18" charset="0"/>
            </a:rPr>
            <a:t>e</a:t>
          </a:r>
          <a:r>
            <a:rPr lang="en-US" sz="1100">
              <a:solidFill>
                <a:schemeClr val="dk1"/>
              </a:solidFill>
              <a:effectLst/>
              <a:latin typeface="Times New Roman" panose="02020603050405020304" pitchFamily="18" charset="0"/>
              <a:ea typeface="+mn-ea"/>
              <a:cs typeface="Times New Roman" panose="02020603050405020304" pitchFamily="18" charset="0"/>
            </a:rPr>
            <a:t> Calculate the discharge energy, </a:t>
          </a:r>
          <a:r>
            <a:rPr lang="en-US" sz="1100" i="1">
              <a:solidFill>
                <a:schemeClr val="dk1"/>
              </a:solidFill>
              <a:effectLst/>
              <a:latin typeface="Times New Roman" panose="02020603050405020304" pitchFamily="18" charset="0"/>
              <a:ea typeface="+mn-ea"/>
              <a:cs typeface="Times New Roman" panose="02020603050405020304" pitchFamily="18" charset="0"/>
            </a:rPr>
            <a:t>E</a:t>
          </a:r>
          <a:r>
            <a:rPr lang="en-US" sz="1100">
              <a:solidFill>
                <a:schemeClr val="dk1"/>
              </a:solidFill>
              <a:effectLst/>
              <a:latin typeface="Times New Roman" panose="02020603050405020304" pitchFamily="18" charset="0"/>
              <a:ea typeface="+mn-ea"/>
              <a:cs typeface="Times New Roman" panose="02020603050405020304" pitchFamily="18" charset="0"/>
            </a:rPr>
            <a:t>, using Equation (G.1) and compare to the MIE in Table G.2.</a:t>
          </a:r>
        </a:p>
        <a:p>
          <a:endParaRPr lang="en-US" sz="1100"/>
        </a:p>
      </xdr:txBody>
    </xdr:sp>
    <xdr:clientData/>
  </xdr:twoCellAnchor>
  <xdr:twoCellAnchor>
    <xdr:from>
      <xdr:col>1</xdr:col>
      <xdr:colOff>16240</xdr:colOff>
      <xdr:row>30</xdr:row>
      <xdr:rowOff>136734</xdr:rowOff>
    </xdr:from>
    <xdr:to>
      <xdr:col>12</xdr:col>
      <xdr:colOff>592666</xdr:colOff>
      <xdr:row>39</xdr:row>
      <xdr:rowOff>1055</xdr:rowOff>
    </xdr:to>
    <xdr:sp macro="" textlink="">
      <xdr:nvSpPr>
        <xdr:cNvPr id="3" name="TextBox 2">
          <a:extLst>
            <a:ext uri="{FF2B5EF4-FFF2-40B4-BE49-F238E27FC236}">
              <a16:creationId xmlns:a16="http://schemas.microsoft.com/office/drawing/2014/main" id="{00000000-0008-0000-0400-000003000000}"/>
            </a:ext>
          </a:extLst>
        </xdr:cNvPr>
        <xdr:cNvSpPr txBox="1"/>
      </xdr:nvSpPr>
      <xdr:spPr>
        <a:xfrm>
          <a:off x="1783657" y="7301651"/>
          <a:ext cx="7688426" cy="139890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solidFill>
                <a:schemeClr val="dk1"/>
              </a:solidFill>
              <a:effectLst/>
              <a:latin typeface="Times New Roman" panose="02020603050405020304" pitchFamily="18" charset="0"/>
              <a:ea typeface="+mn-ea"/>
              <a:cs typeface="Times New Roman" panose="02020603050405020304" pitchFamily="18" charset="0"/>
            </a:rPr>
            <a:t>In Table G.5</a:t>
          </a:r>
        </a:p>
        <a:p>
          <a:r>
            <a:rPr lang="en-US" sz="1100" i="1">
              <a:solidFill>
                <a:schemeClr val="dk1"/>
              </a:solidFill>
              <a:effectLst/>
              <a:latin typeface="Times New Roman" panose="02020603050405020304" pitchFamily="18" charset="0"/>
              <a:ea typeface="+mn-ea"/>
              <a:cs typeface="Times New Roman" panose="02020603050405020304" pitchFamily="18" charset="0"/>
            </a:rPr>
            <a:t>V</a:t>
          </a:r>
          <a:r>
            <a:rPr lang="en-US" sz="1100" baseline="-25000">
              <a:solidFill>
                <a:schemeClr val="dk1"/>
              </a:solidFill>
              <a:effectLst/>
              <a:latin typeface="Times New Roman" panose="02020603050405020304" pitchFamily="18" charset="0"/>
              <a:ea typeface="+mn-ea"/>
              <a:cs typeface="Times New Roman" panose="02020603050405020304" pitchFamily="18" charset="0"/>
            </a:rPr>
            <a:t>ASD	</a:t>
          </a:r>
          <a:r>
            <a:rPr lang="en-US" sz="1100">
              <a:solidFill>
                <a:schemeClr val="dk1"/>
              </a:solidFill>
              <a:effectLst/>
              <a:latin typeface="Times New Roman" panose="02020603050405020304" pitchFamily="18" charset="0"/>
              <a:ea typeface="+mn-ea"/>
              <a:cs typeface="Times New Roman" panose="02020603050405020304" pitchFamily="18" charset="0"/>
            </a:rPr>
            <a:t>is the ASD input voltage (volts)</a:t>
          </a:r>
        </a:p>
        <a:p>
          <a:r>
            <a:rPr lang="fr-FR" sz="1100">
              <a:solidFill>
                <a:schemeClr val="dk1"/>
              </a:solidFill>
              <a:effectLst/>
              <a:latin typeface="Times New Roman" panose="02020603050405020304" pitchFamily="18" charset="0"/>
              <a:ea typeface="+mn-ea"/>
              <a:cs typeface="Times New Roman" panose="02020603050405020304" pitchFamily="18" charset="0"/>
            </a:rPr>
            <a:t>BVR	is the bearing voltage ratio</a:t>
          </a:r>
          <a:endParaRPr lang="en-US" sz="1100">
            <a:solidFill>
              <a:schemeClr val="dk1"/>
            </a:solidFill>
            <a:effectLst/>
            <a:latin typeface="Times New Roman" panose="02020603050405020304" pitchFamily="18" charset="0"/>
            <a:ea typeface="+mn-ea"/>
            <a:cs typeface="Times New Roman" panose="02020603050405020304" pitchFamily="18" charset="0"/>
          </a:endParaRPr>
        </a:p>
        <a:p>
          <a:r>
            <a:rPr lang="en-US" sz="1100" i="1">
              <a:solidFill>
                <a:schemeClr val="dk1"/>
              </a:solidFill>
              <a:effectLst/>
              <a:latin typeface="Times New Roman" panose="02020603050405020304" pitchFamily="18" charset="0"/>
              <a:ea typeface="+mn-ea"/>
              <a:cs typeface="Times New Roman" panose="02020603050405020304" pitchFamily="18" charset="0"/>
            </a:rPr>
            <a:t>V</a:t>
          </a:r>
          <a:r>
            <a:rPr lang="en-US" sz="1100" baseline="-25000">
              <a:solidFill>
                <a:schemeClr val="dk1"/>
              </a:solidFill>
              <a:effectLst/>
              <a:latin typeface="Times New Roman" panose="02020603050405020304" pitchFamily="18" charset="0"/>
              <a:ea typeface="+mn-ea"/>
              <a:cs typeface="Times New Roman" panose="02020603050405020304" pitchFamily="18" charset="0"/>
            </a:rPr>
            <a:t>CMVASD</a:t>
          </a:r>
          <a:r>
            <a:rPr lang="en-US" sz="1100">
              <a:solidFill>
                <a:schemeClr val="dk1"/>
              </a:solidFill>
              <a:effectLst/>
              <a:latin typeface="Times New Roman" panose="02020603050405020304" pitchFamily="18" charset="0"/>
              <a:ea typeface="+mn-ea"/>
              <a:cs typeface="Times New Roman" panose="02020603050405020304" pitchFamily="18" charset="0"/>
            </a:rPr>
            <a:t>	is the common-mode voltage of the ASD output (volts)</a:t>
          </a:r>
        </a:p>
        <a:p>
          <a:r>
            <a:rPr lang="en-US" sz="1100" i="1">
              <a:solidFill>
                <a:schemeClr val="dk1"/>
              </a:solidFill>
              <a:effectLst/>
              <a:latin typeface="Times New Roman" panose="02020603050405020304" pitchFamily="18" charset="0"/>
              <a:ea typeface="+mn-ea"/>
              <a:cs typeface="Times New Roman" panose="02020603050405020304" pitchFamily="18" charset="0"/>
            </a:rPr>
            <a:t>V</a:t>
          </a:r>
          <a:r>
            <a:rPr lang="en-US" sz="1100" baseline="-25000">
              <a:solidFill>
                <a:schemeClr val="dk1"/>
              </a:solidFill>
              <a:effectLst/>
              <a:latin typeface="Times New Roman" panose="02020603050405020304" pitchFamily="18" charset="0"/>
              <a:ea typeface="+mn-ea"/>
              <a:cs typeface="Times New Roman" panose="02020603050405020304" pitchFamily="18" charset="0"/>
            </a:rPr>
            <a:t>sh	</a:t>
          </a:r>
          <a:r>
            <a:rPr lang="en-US" sz="1100">
              <a:solidFill>
                <a:schemeClr val="dk1"/>
              </a:solidFill>
              <a:effectLst/>
              <a:latin typeface="Times New Roman" panose="02020603050405020304" pitchFamily="18" charset="0"/>
              <a:ea typeface="+mn-ea"/>
              <a:cs typeface="Times New Roman" panose="02020603050405020304" pitchFamily="18" charset="0"/>
            </a:rPr>
            <a:t>is the peak shaft voltage (volts)</a:t>
          </a:r>
        </a:p>
        <a:p>
          <a:r>
            <a:rPr lang="en-US" sz="1100" i="1">
              <a:solidFill>
                <a:schemeClr val="dk1"/>
              </a:solidFill>
              <a:effectLst/>
              <a:latin typeface="Times New Roman" panose="02020603050405020304" pitchFamily="18" charset="0"/>
              <a:ea typeface="+mn-ea"/>
              <a:cs typeface="Times New Roman" panose="02020603050405020304" pitchFamily="18" charset="0"/>
            </a:rPr>
            <a:t>C</a:t>
          </a:r>
          <a:r>
            <a:rPr lang="en-US" sz="1100">
              <a:solidFill>
                <a:schemeClr val="dk1"/>
              </a:solidFill>
              <a:effectLst/>
              <a:latin typeface="Times New Roman" panose="02020603050405020304" pitchFamily="18" charset="0"/>
              <a:ea typeface="+mn-ea"/>
              <a:cs typeface="Times New Roman" panose="02020603050405020304" pitchFamily="18" charset="0"/>
            </a:rPr>
            <a:t>	is the total capacitance, sum of all capacitances of the rotor to the frame including the bearings across which                                                                                                                                                                                                                                                                                                               	the voltage, </a:t>
          </a:r>
          <a:r>
            <a:rPr lang="en-US" sz="1100" i="1">
              <a:solidFill>
                <a:schemeClr val="dk1"/>
              </a:solidFill>
              <a:effectLst/>
              <a:latin typeface="Times New Roman" panose="02020603050405020304" pitchFamily="18" charset="0"/>
              <a:ea typeface="+mn-ea"/>
              <a:cs typeface="Times New Roman" panose="02020603050405020304" pitchFamily="18" charset="0"/>
            </a:rPr>
            <a:t>V</a:t>
          </a:r>
          <a:r>
            <a:rPr lang="en-US" sz="1100" baseline="-25000">
              <a:solidFill>
                <a:schemeClr val="dk1"/>
              </a:solidFill>
              <a:effectLst/>
              <a:latin typeface="Times New Roman" panose="02020603050405020304" pitchFamily="18" charset="0"/>
              <a:ea typeface="+mn-ea"/>
              <a:cs typeface="Times New Roman" panose="02020603050405020304" pitchFamily="18" charset="0"/>
            </a:rPr>
            <a:t>sh</a:t>
          </a:r>
          <a:r>
            <a:rPr lang="en-US" sz="1100">
              <a:solidFill>
                <a:schemeClr val="dk1"/>
              </a:solidFill>
              <a:effectLst/>
              <a:latin typeface="Times New Roman" panose="02020603050405020304" pitchFamily="18" charset="0"/>
              <a:ea typeface="+mn-ea"/>
              <a:cs typeface="Times New Roman" panose="02020603050405020304" pitchFamily="18" charset="0"/>
            </a:rPr>
            <a:t> appears (farads)</a:t>
          </a:r>
        </a:p>
        <a:p>
          <a:r>
            <a:rPr lang="en-US" sz="1100" i="1">
              <a:solidFill>
                <a:schemeClr val="dk1"/>
              </a:solidFill>
              <a:effectLst/>
              <a:latin typeface="Times New Roman" panose="02020603050405020304" pitchFamily="18" charset="0"/>
              <a:ea typeface="+mn-ea"/>
              <a:cs typeface="Times New Roman" panose="02020603050405020304" pitchFamily="18" charset="0"/>
            </a:rPr>
            <a:t>E</a:t>
          </a:r>
          <a:r>
            <a:rPr lang="en-US" sz="1100">
              <a:solidFill>
                <a:schemeClr val="dk1"/>
              </a:solidFill>
              <a:effectLst/>
              <a:latin typeface="Times New Roman" panose="02020603050405020304" pitchFamily="18" charset="0"/>
              <a:ea typeface="+mn-ea"/>
              <a:cs typeface="Times New Roman" panose="02020603050405020304" pitchFamily="18" charset="0"/>
            </a:rPr>
            <a:t>	is the discharge energy (joules)</a:t>
          </a:r>
        </a:p>
        <a:p>
          <a:r>
            <a:rPr lang="en-US" sz="1100" i="1">
              <a:solidFill>
                <a:schemeClr val="dk1"/>
              </a:solidFill>
              <a:effectLst/>
              <a:latin typeface="Times New Roman" panose="02020603050405020304" pitchFamily="18" charset="0"/>
              <a:ea typeface="+mn-ea"/>
              <a:cs typeface="Times New Roman" panose="02020603050405020304" pitchFamily="18" charset="0"/>
            </a:rPr>
            <a:t> </a:t>
          </a:r>
          <a:endParaRPr lang="en-US" sz="1100">
            <a:solidFill>
              <a:schemeClr val="dk1"/>
            </a:solidFill>
            <a:effectLst/>
            <a:latin typeface="Times New Roman" panose="02020603050405020304" pitchFamily="18" charset="0"/>
            <a:ea typeface="+mn-ea"/>
            <a:cs typeface="Times New Roman" panose="02020603050405020304" pitchFamily="18" charset="0"/>
          </a:endParaRPr>
        </a:p>
        <a:p>
          <a:endParaRPr lang="en-US" sz="1100">
            <a:latin typeface="Times New Roman" panose="02020603050405020304" pitchFamily="18" charset="0"/>
            <a:cs typeface="Times New Roman" panose="02020603050405020304" pitchFamily="18" charset="0"/>
          </a:endParaRPr>
        </a:p>
      </xdr:txBody>
    </xdr:sp>
    <xdr:clientData/>
  </xdr:twoCellAnchor>
  <xdr:twoCellAnchor editAs="oneCell">
    <xdr:from>
      <xdr:col>3</xdr:col>
      <xdr:colOff>727363</xdr:colOff>
      <xdr:row>0</xdr:row>
      <xdr:rowOff>17318</xdr:rowOff>
    </xdr:from>
    <xdr:to>
      <xdr:col>6</xdr:col>
      <xdr:colOff>20378</xdr:colOff>
      <xdr:row>0</xdr:row>
      <xdr:rowOff>364479</xdr:rowOff>
    </xdr:to>
    <xdr:pic>
      <xdr:nvPicPr>
        <xdr:cNvPr id="6" name="Picture 98">
          <a:extLst>
            <a:ext uri="{FF2B5EF4-FFF2-40B4-BE49-F238E27FC236}">
              <a16:creationId xmlns:a16="http://schemas.microsoft.com/office/drawing/2014/main" id="{E5AA6574-9E94-479D-A99D-D1F89CE6F14B}"/>
            </a:ext>
          </a:extLst>
        </xdr:cNvPr>
        <xdr:cNvPicPr>
          <a:picLocks noChangeAspect="1"/>
        </xdr:cNvPicPr>
      </xdr:nvPicPr>
      <xdr:blipFill>
        <a:blip xmlns:r="http://schemas.openxmlformats.org/officeDocument/2006/relationships" r:embed="rId2" cstate="print"/>
        <a:srcRect/>
        <a:stretch>
          <a:fillRect/>
        </a:stretch>
      </xdr:blipFill>
      <xdr:spPr bwMode="auto">
        <a:xfrm>
          <a:off x="3732068" y="17318"/>
          <a:ext cx="1275080" cy="358591"/>
        </a:xfrm>
        <a:prstGeom prst="rect">
          <a:avLst/>
        </a:prstGeom>
        <a:noFill/>
        <a:ln w="9525">
          <a:noFill/>
          <a:miter lim="800000"/>
          <a:headEnd/>
          <a:tailEnd/>
        </a:ln>
      </xdr:spPr>
    </xdr:pic>
    <xdr:clientData/>
  </xdr:twoCellAnchor>
  <xdr:twoCellAnchor>
    <xdr:from>
      <xdr:col>7</xdr:col>
      <xdr:colOff>0</xdr:colOff>
      <xdr:row>65</xdr:row>
      <xdr:rowOff>16932</xdr:rowOff>
    </xdr:from>
    <xdr:to>
      <xdr:col>14</xdr:col>
      <xdr:colOff>622300</xdr:colOff>
      <xdr:row>73</xdr:row>
      <xdr:rowOff>10582</xdr:rowOff>
    </xdr:to>
    <xdr:sp macro="" textlink="">
      <xdr:nvSpPr>
        <xdr:cNvPr id="7" name="TextBox 6">
          <a:extLst>
            <a:ext uri="{FF2B5EF4-FFF2-40B4-BE49-F238E27FC236}">
              <a16:creationId xmlns:a16="http://schemas.microsoft.com/office/drawing/2014/main" id="{A7476CE8-C5F1-4CBD-BAF5-BB0723497890}"/>
            </a:ext>
          </a:extLst>
        </xdr:cNvPr>
        <xdr:cNvSpPr txBox="1"/>
      </xdr:nvSpPr>
      <xdr:spPr>
        <a:xfrm>
          <a:off x="5647267" y="14842065"/>
          <a:ext cx="5651500" cy="1238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100" u="none" baseline="30000">
              <a:solidFill>
                <a:schemeClr val="dk1"/>
              </a:solidFill>
              <a:effectLst/>
              <a:latin typeface="+mn-lt"/>
              <a:ea typeface="+mn-ea"/>
              <a:cs typeface="+mn-cs"/>
            </a:rPr>
            <a:t>54 </a:t>
          </a:r>
          <a:r>
            <a:rPr lang="en-US" sz="1100" u="none" baseline="0">
              <a:solidFill>
                <a:schemeClr val="dk1"/>
              </a:solidFill>
              <a:effectLst/>
              <a:latin typeface="+mn-lt"/>
              <a:ea typeface="+mn-ea"/>
              <a:cs typeface="+mn-cs"/>
            </a:rPr>
            <a:t>Reproduced with permission of NFPA from NFPA 497 [B84], </a:t>
          </a:r>
          <a:r>
            <a:rPr lang="en-US" sz="1100" i="1" u="none" baseline="0">
              <a:solidFill>
                <a:schemeClr val="dk1"/>
              </a:solidFill>
              <a:effectLst/>
              <a:latin typeface="+mn-lt"/>
              <a:ea typeface="+mn-ea"/>
              <a:cs typeface="+mn-cs"/>
            </a:rPr>
            <a:t>Recommended Practice for the Classification of Flammable Liquids, Gases or Vapors and of Hazardous (Classified) Locations for Electrical Installations in Chemical Process Areas</a:t>
          </a:r>
          <a:r>
            <a:rPr lang="en-US" sz="1100" u="none" baseline="0">
              <a:solidFill>
                <a:schemeClr val="dk1"/>
              </a:solidFill>
              <a:effectLst/>
              <a:latin typeface="+mn-lt"/>
              <a:ea typeface="+mn-ea"/>
              <a:cs typeface="+mn-cs"/>
            </a:rPr>
            <a:t>, 2017 edition</a:t>
          </a:r>
          <a:r>
            <a:rPr lang="en-US" sz="1100" i="1" u="none" baseline="0">
              <a:solidFill>
                <a:schemeClr val="dk1"/>
              </a:solidFill>
              <a:effectLst/>
              <a:latin typeface="+mn-lt"/>
              <a:ea typeface="+mn-ea"/>
              <a:cs typeface="+mn-cs"/>
            </a:rPr>
            <a:t>.</a:t>
          </a:r>
          <a:r>
            <a:rPr lang="en-US" sz="1100" u="none" baseline="0">
              <a:solidFill>
                <a:schemeClr val="dk1"/>
              </a:solidFill>
              <a:effectLst/>
              <a:latin typeface="+mn-lt"/>
              <a:ea typeface="+mn-ea"/>
              <a:cs typeface="+mn-cs"/>
            </a:rPr>
            <a:t> Copyright © 2016, National Fire Protection Association, Quincy, MA. This reprinted material is not the complete and official position of the NFPA on the reference subject, which is represented only by the standard in its entirety. For a full copy of NFPA 497, please go to nfpa.org.</a:t>
          </a:r>
        </a:p>
        <a:p>
          <a:endParaRPr 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2352675</xdr:colOff>
      <xdr:row>0</xdr:row>
      <xdr:rowOff>0</xdr:rowOff>
    </xdr:from>
    <xdr:to>
      <xdr:col>1</xdr:col>
      <xdr:colOff>3294158</xdr:colOff>
      <xdr:row>0</xdr:row>
      <xdr:rowOff>320283</xdr:rowOff>
    </xdr:to>
    <xdr:pic>
      <xdr:nvPicPr>
        <xdr:cNvPr id="2" name="Picture 98">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cstate="print"/>
        <a:srcRect/>
        <a:stretch>
          <a:fillRect/>
        </a:stretch>
      </xdr:blipFill>
      <xdr:spPr bwMode="auto">
        <a:xfrm>
          <a:off x="2981325" y="0"/>
          <a:ext cx="945293" cy="324093"/>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23"/>
  <sheetViews>
    <sheetView showGridLines="0" tabSelected="1" zoomScale="130" zoomScaleNormal="130" workbookViewId="0">
      <selection activeCell="A2" sqref="A2:C2"/>
    </sheetView>
  </sheetViews>
  <sheetFormatPr defaultColWidth="9.109375" defaultRowHeight="14.4"/>
  <cols>
    <col min="1" max="1" width="41.33203125" style="1" customWidth="1"/>
    <col min="2" max="2" width="13.109375" style="1" customWidth="1"/>
    <col min="3" max="3" width="41.33203125" style="1" customWidth="1"/>
    <col min="4" max="16384" width="9.109375" style="1"/>
  </cols>
  <sheetData>
    <row r="1" spans="1:3" ht="34.200000000000003" customHeight="1" thickBot="1">
      <c r="A1" s="379"/>
      <c r="B1" s="349"/>
      <c r="C1" s="380"/>
    </row>
    <row r="2" spans="1:3" ht="27" customHeight="1" thickBot="1">
      <c r="A2" s="376" t="s">
        <v>331</v>
      </c>
      <c r="B2" s="377"/>
      <c r="C2" s="378"/>
    </row>
    <row r="3" spans="1:3" ht="12" customHeight="1">
      <c r="A3" s="381"/>
      <c r="B3" s="382"/>
      <c r="C3" s="383"/>
    </row>
    <row r="4" spans="1:3" ht="45.6" customHeight="1">
      <c r="A4" s="356" t="s">
        <v>332</v>
      </c>
      <c r="B4" s="357"/>
      <c r="C4" s="358"/>
    </row>
    <row r="5" spans="1:3" ht="9.6" customHeight="1">
      <c r="A5" s="350"/>
      <c r="B5" s="351"/>
      <c r="C5" s="352"/>
    </row>
    <row r="6" spans="1:3" ht="62.4" customHeight="1">
      <c r="A6" s="356" t="s">
        <v>355</v>
      </c>
      <c r="B6" s="357"/>
      <c r="C6" s="358"/>
    </row>
    <row r="7" spans="1:3" ht="77.400000000000006" customHeight="1" thickBot="1">
      <c r="A7" s="371" t="s">
        <v>341</v>
      </c>
      <c r="B7" s="372"/>
      <c r="C7" s="373"/>
    </row>
    <row r="8" spans="1:3" ht="15.6">
      <c r="A8" s="362" t="s">
        <v>339</v>
      </c>
      <c r="B8" s="363"/>
      <c r="C8" s="364"/>
    </row>
    <row r="9" spans="1:3" ht="69.599999999999994" customHeight="1">
      <c r="A9" s="356" t="s">
        <v>340</v>
      </c>
      <c r="B9" s="357"/>
      <c r="C9" s="358"/>
    </row>
    <row r="10" spans="1:3" ht="7.8" customHeight="1">
      <c r="A10" s="350"/>
      <c r="B10" s="351"/>
      <c r="C10" s="352"/>
    </row>
    <row r="11" spans="1:3" ht="28.2" customHeight="1" thickBot="1">
      <c r="A11" s="353" t="s">
        <v>357</v>
      </c>
      <c r="B11" s="374"/>
      <c r="C11" s="375"/>
    </row>
    <row r="12" spans="1:3" ht="9" customHeight="1" thickBot="1">
      <c r="A12" s="349"/>
      <c r="B12" s="349"/>
      <c r="C12" s="349"/>
    </row>
    <row r="13" spans="1:3" ht="15.6">
      <c r="A13" s="362" t="s">
        <v>58</v>
      </c>
      <c r="B13" s="363"/>
      <c r="C13" s="364"/>
    </row>
    <row r="14" spans="1:3" ht="60.6" customHeight="1">
      <c r="A14" s="365" t="s">
        <v>333</v>
      </c>
      <c r="B14" s="366"/>
      <c r="C14" s="367"/>
    </row>
    <row r="15" spans="1:3" ht="8.4" customHeight="1">
      <c r="A15" s="350"/>
      <c r="B15" s="351"/>
      <c r="C15" s="352"/>
    </row>
    <row r="16" spans="1:3" ht="15.6">
      <c r="A16" s="368" t="s">
        <v>59</v>
      </c>
      <c r="B16" s="369"/>
      <c r="C16" s="370"/>
    </row>
    <row r="17" spans="1:3" ht="114" customHeight="1">
      <c r="A17" s="356" t="s">
        <v>334</v>
      </c>
      <c r="B17" s="357"/>
      <c r="C17" s="358"/>
    </row>
    <row r="18" spans="1:3" ht="79.8" customHeight="1">
      <c r="A18" s="356" t="s">
        <v>335</v>
      </c>
      <c r="B18" s="357"/>
      <c r="C18" s="358"/>
    </row>
    <row r="19" spans="1:3" ht="70.2" customHeight="1">
      <c r="A19" s="356" t="s">
        <v>336</v>
      </c>
      <c r="B19" s="357"/>
      <c r="C19" s="358"/>
    </row>
    <row r="20" spans="1:3" ht="72.599999999999994" customHeight="1">
      <c r="A20" s="356" t="s">
        <v>337</v>
      </c>
      <c r="B20" s="357"/>
      <c r="C20" s="358"/>
    </row>
    <row r="21" spans="1:3" ht="108" customHeight="1">
      <c r="A21" s="359" t="s">
        <v>338</v>
      </c>
      <c r="B21" s="360"/>
      <c r="C21" s="361"/>
    </row>
    <row r="22" spans="1:3" ht="8.4" customHeight="1">
      <c r="A22" s="350"/>
      <c r="B22" s="351"/>
      <c r="C22" s="352"/>
    </row>
    <row r="23" spans="1:3" ht="43.8" customHeight="1" thickBot="1">
      <c r="A23" s="353" t="s">
        <v>356</v>
      </c>
      <c r="B23" s="354"/>
      <c r="C23" s="355"/>
    </row>
  </sheetData>
  <sheetProtection algorithmName="SHA-512" hashValue="aoGapD+W6y/QLBvLvPBWEE2aSD3Q6+YXiuIY9NE0MFU3HDoT/Lw7Tb0qCpyR+Rhjz71rL5Ra7MPd8LLrZmD8RA==" saltValue="247A9cwcdWtvEgjHHaySiA==" spinCount="100000" sheet="1" objects="1" scenarios="1"/>
  <mergeCells count="23">
    <mergeCell ref="A7:C7"/>
    <mergeCell ref="A9:C9"/>
    <mergeCell ref="A11:C11"/>
    <mergeCell ref="A2:C2"/>
    <mergeCell ref="A1:C1"/>
    <mergeCell ref="A4:C4"/>
    <mergeCell ref="A6:C6"/>
    <mergeCell ref="A8:C8"/>
    <mergeCell ref="A3:C3"/>
    <mergeCell ref="A5:C5"/>
    <mergeCell ref="A10:C10"/>
    <mergeCell ref="A12:C12"/>
    <mergeCell ref="A15:C15"/>
    <mergeCell ref="A22:C22"/>
    <mergeCell ref="A23:C23"/>
    <mergeCell ref="A20:C20"/>
    <mergeCell ref="A21:C21"/>
    <mergeCell ref="A13:C13"/>
    <mergeCell ref="A14:C14"/>
    <mergeCell ref="A16:C16"/>
    <mergeCell ref="A17:C17"/>
    <mergeCell ref="A18:C18"/>
    <mergeCell ref="A19:C19"/>
  </mergeCells>
  <pageMargins left="0.2" right="0.2" top="0.25" bottom="0.25" header="0.3" footer="0.3"/>
  <pageSetup orientation="portrait" horizontalDpi="1200" verticalDpi="1200" r:id="rId1"/>
  <headerFooter>
    <oddFooter>&amp;L&amp;F &amp;A&amp;RPage &amp;P of &amp;N</oddFooter>
  </headerFooter>
  <rowBreaks count="1" manualBreakCount="1">
    <brk id="12" max="16383"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U172"/>
  <sheetViews>
    <sheetView showGridLines="0" zoomScale="80" zoomScaleNormal="80" zoomScaleSheetLayoutView="130" workbookViewId="0">
      <selection activeCell="A2" sqref="A2:J2"/>
    </sheetView>
  </sheetViews>
  <sheetFormatPr defaultColWidth="9.109375" defaultRowHeight="14.4"/>
  <cols>
    <col min="1" max="1" width="38.88671875" style="1" customWidth="1"/>
    <col min="2" max="2" width="20.6640625" style="1" customWidth="1"/>
    <col min="3" max="3" width="12.88671875" style="1" customWidth="1"/>
    <col min="4" max="4" width="19.5546875" style="1" customWidth="1"/>
    <col min="5" max="5" width="22.33203125" style="1" customWidth="1"/>
    <col min="6" max="6" width="23.5546875" style="1" customWidth="1"/>
    <col min="7" max="7" width="19.5546875" style="1" customWidth="1"/>
    <col min="8" max="8" width="17.33203125" style="1" customWidth="1"/>
    <col min="9" max="9" width="10.6640625" style="1" customWidth="1"/>
    <col min="10" max="10" width="19.33203125" style="1" customWidth="1"/>
    <col min="11" max="12" width="9.109375" style="1"/>
    <col min="13" max="13" width="12" style="1" bestFit="1" customWidth="1"/>
    <col min="14" max="16384" width="9.109375" style="1"/>
  </cols>
  <sheetData>
    <row r="1" spans="1:21" ht="36" customHeight="1" thickBot="1">
      <c r="A1" s="415"/>
      <c r="B1" s="416"/>
      <c r="C1" s="416"/>
      <c r="D1" s="416"/>
      <c r="E1" s="416"/>
      <c r="F1" s="416"/>
      <c r="G1" s="416"/>
      <c r="H1" s="416"/>
      <c r="I1" s="416"/>
      <c r="J1" s="417"/>
      <c r="K1" s="255"/>
      <c r="L1" s="255"/>
      <c r="M1" s="255"/>
      <c r="N1" s="255"/>
      <c r="O1" s="255"/>
      <c r="P1" s="255"/>
      <c r="Q1" s="255"/>
      <c r="R1" s="255"/>
      <c r="S1" s="255"/>
      <c r="T1" s="255"/>
      <c r="U1" s="255"/>
    </row>
    <row r="2" spans="1:21" ht="25.95" customHeight="1" thickBot="1">
      <c r="A2" s="418" t="s">
        <v>331</v>
      </c>
      <c r="B2" s="419"/>
      <c r="C2" s="419"/>
      <c r="D2" s="419"/>
      <c r="E2" s="419"/>
      <c r="F2" s="419"/>
      <c r="G2" s="419"/>
      <c r="H2" s="419"/>
      <c r="I2" s="419"/>
      <c r="J2" s="420"/>
      <c r="K2" s="255"/>
      <c r="L2" s="255"/>
      <c r="M2" s="255"/>
      <c r="N2" s="255"/>
      <c r="O2" s="255"/>
      <c r="P2" s="255"/>
      <c r="Q2" s="255"/>
      <c r="R2" s="255"/>
      <c r="S2" s="255"/>
      <c r="T2" s="255"/>
      <c r="U2" s="255"/>
    </row>
    <row r="3" spans="1:21" ht="16.95" customHeight="1">
      <c r="A3" s="421"/>
      <c r="B3" s="422"/>
      <c r="C3" s="422"/>
      <c r="D3" s="422"/>
      <c r="E3" s="422"/>
      <c r="F3" s="422"/>
      <c r="G3" s="422"/>
      <c r="H3" s="422"/>
      <c r="I3" s="422"/>
      <c r="J3" s="423"/>
      <c r="K3" s="255"/>
      <c r="L3" s="255"/>
      <c r="M3" s="255"/>
      <c r="N3" s="255"/>
      <c r="O3" s="255"/>
      <c r="P3" s="255"/>
      <c r="Q3" s="255"/>
      <c r="R3" s="255"/>
      <c r="S3" s="255"/>
      <c r="T3" s="255"/>
      <c r="U3" s="255"/>
    </row>
    <row r="4" spans="1:21" ht="13.95" customHeight="1" thickBot="1">
      <c r="A4" s="424"/>
      <c r="B4" s="425"/>
      <c r="C4" s="425"/>
      <c r="D4" s="425"/>
      <c r="E4" s="425"/>
      <c r="F4" s="425"/>
      <c r="G4" s="425"/>
      <c r="H4" s="425"/>
      <c r="I4" s="425"/>
      <c r="J4" s="426"/>
      <c r="K4" s="255"/>
      <c r="L4" s="255"/>
      <c r="M4" s="255"/>
      <c r="N4" s="255"/>
      <c r="O4" s="255"/>
      <c r="P4" s="255"/>
      <c r="Q4" s="255"/>
      <c r="R4" s="255"/>
      <c r="S4" s="255"/>
      <c r="T4" s="255"/>
      <c r="U4" s="255"/>
    </row>
    <row r="5" spans="1:21" ht="18.600000000000001" customHeight="1">
      <c r="A5" s="429" t="s">
        <v>47</v>
      </c>
      <c r="B5" s="430"/>
      <c r="C5" s="430"/>
      <c r="D5" s="200"/>
      <c r="E5" s="201"/>
      <c r="F5" s="211" t="s">
        <v>127</v>
      </c>
      <c r="G5" s="336"/>
      <c r="H5" s="190"/>
      <c r="I5" s="190"/>
      <c r="J5" s="191"/>
      <c r="K5" s="255"/>
      <c r="L5" s="255"/>
      <c r="M5" s="255"/>
      <c r="N5" s="255"/>
      <c r="O5" s="255"/>
      <c r="P5" s="255"/>
      <c r="Q5" s="255"/>
      <c r="R5" s="255"/>
      <c r="S5" s="255"/>
      <c r="T5" s="255"/>
      <c r="U5" s="255"/>
    </row>
    <row r="6" spans="1:21">
      <c r="A6" s="427"/>
      <c r="B6" s="428"/>
      <c r="C6" s="428"/>
      <c r="D6" s="137"/>
      <c r="E6" s="137"/>
      <c r="F6" s="197" t="s">
        <v>368</v>
      </c>
      <c r="G6" s="324">
        <v>44363</v>
      </c>
      <c r="H6" s="137"/>
      <c r="I6" s="137"/>
      <c r="J6" s="138"/>
      <c r="K6" s="255"/>
      <c r="L6" s="255"/>
      <c r="M6" s="255"/>
      <c r="N6" s="255"/>
      <c r="O6" s="255"/>
      <c r="P6" s="255"/>
      <c r="Q6" s="255"/>
      <c r="R6" s="255"/>
      <c r="S6" s="255"/>
      <c r="T6" s="255"/>
      <c r="U6" s="255"/>
    </row>
    <row r="7" spans="1:21">
      <c r="A7" s="400" t="s">
        <v>48</v>
      </c>
      <c r="B7" s="401"/>
      <c r="C7" s="401"/>
      <c r="D7" s="198"/>
      <c r="E7" s="199"/>
      <c r="F7" s="234" t="s">
        <v>22</v>
      </c>
      <c r="G7" s="235"/>
      <c r="H7" s="140"/>
      <c r="I7" s="137"/>
      <c r="J7" s="138"/>
      <c r="K7" s="255"/>
      <c r="L7" s="255"/>
      <c r="M7" s="255"/>
      <c r="N7" s="255"/>
      <c r="O7" s="255"/>
      <c r="P7" s="255"/>
      <c r="Q7" s="255"/>
      <c r="R7" s="255"/>
      <c r="S7" s="255"/>
      <c r="T7" s="255"/>
      <c r="U7" s="255"/>
    </row>
    <row r="8" spans="1:21">
      <c r="A8" s="400" t="s">
        <v>33</v>
      </c>
      <c r="B8" s="401"/>
      <c r="C8" s="401"/>
      <c r="D8" s="141"/>
      <c r="E8" s="137"/>
      <c r="F8" s="137"/>
      <c r="G8" s="139"/>
      <c r="H8" s="142"/>
      <c r="I8" s="143"/>
      <c r="J8" s="144"/>
      <c r="K8" s="256"/>
      <c r="L8" s="256"/>
      <c r="M8" s="255"/>
      <c r="N8" s="255"/>
      <c r="O8" s="255"/>
      <c r="P8" s="255"/>
      <c r="Q8" s="255"/>
      <c r="R8" s="255"/>
      <c r="S8" s="255"/>
      <c r="T8" s="255"/>
      <c r="U8" s="255"/>
    </row>
    <row r="9" spans="1:21">
      <c r="A9" s="337"/>
      <c r="B9" s="146"/>
      <c r="C9" s="147"/>
      <c r="D9" s="148"/>
      <c r="E9" s="137"/>
      <c r="F9" s="137"/>
      <c r="G9" s="137"/>
      <c r="H9" s="137"/>
      <c r="I9" s="137"/>
      <c r="J9" s="144"/>
      <c r="K9" s="256"/>
      <c r="L9" s="256"/>
      <c r="M9" s="255"/>
      <c r="N9" s="255"/>
      <c r="O9" s="255"/>
      <c r="P9" s="255"/>
      <c r="Q9" s="255"/>
      <c r="R9" s="255"/>
      <c r="S9" s="255"/>
      <c r="T9" s="255"/>
      <c r="U9" s="255"/>
    </row>
    <row r="10" spans="1:21">
      <c r="A10" s="212" t="s">
        <v>51</v>
      </c>
      <c r="B10" s="146"/>
      <c r="C10" s="147"/>
      <c r="D10" s="148"/>
      <c r="E10" s="137"/>
      <c r="F10" s="137"/>
      <c r="G10" s="137"/>
      <c r="H10" s="137"/>
      <c r="I10" s="137"/>
      <c r="J10" s="144"/>
      <c r="K10" s="256"/>
      <c r="L10" s="256"/>
      <c r="M10" s="255"/>
      <c r="N10" s="255"/>
      <c r="O10" s="255"/>
      <c r="P10" s="255"/>
      <c r="Q10" s="255"/>
      <c r="R10" s="255"/>
      <c r="S10" s="255"/>
      <c r="T10" s="255"/>
      <c r="U10" s="255"/>
    </row>
    <row r="11" spans="1:21" ht="15" customHeight="1">
      <c r="A11" s="6" t="s">
        <v>41</v>
      </c>
      <c r="B11" s="147"/>
      <c r="C11" s="405" t="s">
        <v>53</v>
      </c>
      <c r="D11" s="405"/>
      <c r="E11" s="149"/>
      <c r="F11" s="148"/>
      <c r="G11" s="148"/>
      <c r="H11" s="150"/>
      <c r="I11" s="143"/>
      <c r="J11" s="144"/>
      <c r="K11" s="256"/>
      <c r="L11" s="256"/>
      <c r="M11" s="255"/>
      <c r="N11" s="255"/>
      <c r="O11" s="255"/>
      <c r="P11" s="255"/>
      <c r="Q11" s="255"/>
      <c r="R11" s="255"/>
      <c r="S11" s="255"/>
      <c r="T11" s="255"/>
      <c r="U11" s="255"/>
    </row>
    <row r="12" spans="1:21" ht="15.75" customHeight="1">
      <c r="A12" s="348" t="s">
        <v>354</v>
      </c>
      <c r="B12" s="150"/>
      <c r="C12" s="405" t="s">
        <v>52</v>
      </c>
      <c r="D12" s="405"/>
      <c r="E12" s="137"/>
      <c r="F12" s="148"/>
      <c r="G12" s="148"/>
      <c r="H12" s="150"/>
      <c r="I12" s="143"/>
      <c r="J12" s="144"/>
      <c r="K12" s="256"/>
      <c r="L12" s="256"/>
      <c r="M12" s="255"/>
      <c r="N12" s="255"/>
      <c r="O12" s="255"/>
      <c r="P12" s="255"/>
      <c r="Q12" s="255"/>
      <c r="R12" s="255"/>
      <c r="S12" s="255"/>
      <c r="T12" s="255"/>
      <c r="U12" s="255"/>
    </row>
    <row r="13" spans="1:21" ht="15" thickBot="1">
      <c r="A13" s="151"/>
      <c r="B13" s="152"/>
      <c r="C13" s="152"/>
      <c r="D13" s="153"/>
      <c r="E13" s="154"/>
      <c r="F13" s="148"/>
      <c r="G13" s="148"/>
      <c r="H13" s="150"/>
      <c r="I13" s="143"/>
      <c r="J13" s="144"/>
      <c r="K13" s="256"/>
      <c r="L13" s="256"/>
      <c r="M13" s="255"/>
      <c r="N13" s="255"/>
      <c r="O13" s="255"/>
      <c r="P13" s="255"/>
      <c r="Q13" s="255"/>
      <c r="R13" s="255"/>
      <c r="S13" s="255"/>
      <c r="T13" s="255"/>
      <c r="U13" s="255"/>
    </row>
    <row r="14" spans="1:21" ht="21.6" thickBot="1">
      <c r="A14" s="402" t="s">
        <v>128</v>
      </c>
      <c r="B14" s="403"/>
      <c r="C14" s="403"/>
      <c r="D14" s="404"/>
      <c r="E14" s="137"/>
      <c r="F14" s="137"/>
      <c r="G14" s="137"/>
      <c r="H14" s="137"/>
      <c r="I14" s="137"/>
      <c r="J14" s="138"/>
      <c r="K14" s="256"/>
      <c r="L14" s="256"/>
      <c r="M14" s="255"/>
      <c r="N14" s="255"/>
      <c r="O14" s="255"/>
      <c r="P14" s="255"/>
      <c r="Q14" s="255"/>
      <c r="R14" s="255"/>
      <c r="S14" s="255"/>
      <c r="T14" s="255"/>
      <c r="U14" s="255"/>
    </row>
    <row r="15" spans="1:21" ht="21" customHeight="1">
      <c r="A15" s="151"/>
      <c r="B15" s="137"/>
      <c r="C15" s="137"/>
      <c r="D15" s="137"/>
      <c r="E15" s="137"/>
      <c r="F15" s="137"/>
      <c r="G15" s="137"/>
      <c r="H15" s="137"/>
      <c r="I15" s="137"/>
      <c r="J15" s="138"/>
      <c r="K15" s="256"/>
      <c r="L15" s="256"/>
      <c r="M15" s="255"/>
      <c r="N15" s="255"/>
      <c r="O15" s="255"/>
      <c r="P15" s="255"/>
      <c r="Q15" s="255"/>
      <c r="R15" s="255"/>
      <c r="S15" s="255"/>
      <c r="T15" s="255"/>
      <c r="U15" s="255"/>
    </row>
    <row r="16" spans="1:21" ht="21" customHeight="1">
      <c r="A16" s="155" t="s">
        <v>37</v>
      </c>
      <c r="B16" s="241" t="s">
        <v>260</v>
      </c>
      <c r="C16" s="106">
        <v>1.17</v>
      </c>
      <c r="D16" s="156" t="s">
        <v>131</v>
      </c>
      <c r="E16" s="157"/>
      <c r="F16" s="137"/>
      <c r="G16" s="137"/>
      <c r="H16" s="137"/>
      <c r="I16" s="137"/>
      <c r="J16" s="138"/>
      <c r="K16" s="256"/>
      <c r="L16" s="256"/>
      <c r="M16" s="255"/>
      <c r="N16" s="255"/>
      <c r="O16" s="255"/>
      <c r="P16" s="255"/>
      <c r="Q16" s="255"/>
      <c r="R16" s="255"/>
      <c r="S16" s="255"/>
      <c r="T16" s="255"/>
      <c r="U16" s="255"/>
    </row>
    <row r="17" spans="1:21" ht="21" customHeight="1">
      <c r="A17" s="155" t="s">
        <v>130</v>
      </c>
      <c r="B17" s="241" t="s">
        <v>261</v>
      </c>
      <c r="C17" s="106">
        <v>1.17</v>
      </c>
      <c r="D17" s="156" t="s">
        <v>131</v>
      </c>
      <c r="E17" s="157"/>
      <c r="F17" s="137"/>
      <c r="G17" s="137"/>
      <c r="H17" s="137"/>
      <c r="I17" s="137"/>
      <c r="J17" s="138"/>
      <c r="K17" s="256"/>
      <c r="L17" s="256"/>
      <c r="M17" s="255"/>
      <c r="N17" s="255"/>
      <c r="O17" s="255"/>
      <c r="P17" s="255"/>
      <c r="Q17" s="255"/>
      <c r="R17" s="255"/>
      <c r="S17" s="255"/>
      <c r="T17" s="255"/>
      <c r="U17" s="255"/>
    </row>
    <row r="18" spans="1:21" ht="21" customHeight="1">
      <c r="A18" s="158" t="s">
        <v>135</v>
      </c>
      <c r="B18" s="241" t="s">
        <v>262</v>
      </c>
      <c r="C18" s="210">
        <v>1.35</v>
      </c>
      <c r="D18" s="156" t="s">
        <v>131</v>
      </c>
      <c r="E18" s="137"/>
      <c r="F18" s="137"/>
      <c r="G18" s="137"/>
      <c r="H18" s="137"/>
      <c r="I18" s="137"/>
      <c r="J18" s="138"/>
      <c r="K18" s="256"/>
      <c r="L18" s="256"/>
      <c r="M18" s="255"/>
      <c r="N18" s="255"/>
      <c r="O18" s="255"/>
      <c r="P18" s="255"/>
      <c r="Q18" s="255"/>
      <c r="R18" s="255"/>
      <c r="S18" s="255"/>
      <c r="T18" s="255"/>
      <c r="U18" s="255"/>
    </row>
    <row r="19" spans="1:21" ht="21" customHeight="1">
      <c r="A19" s="158" t="s">
        <v>137</v>
      </c>
      <c r="B19" s="241" t="s">
        <v>258</v>
      </c>
      <c r="C19" s="107">
        <v>0.03</v>
      </c>
      <c r="D19" s="156" t="s">
        <v>131</v>
      </c>
      <c r="E19" s="157"/>
      <c r="F19" s="137"/>
      <c r="G19" s="137"/>
      <c r="H19" s="137"/>
      <c r="I19" s="137"/>
      <c r="J19" s="138"/>
      <c r="K19" s="256"/>
      <c r="L19" s="256"/>
      <c r="M19" s="255"/>
      <c r="N19" s="255"/>
      <c r="O19" s="255"/>
      <c r="P19" s="255"/>
      <c r="Q19" s="255"/>
      <c r="R19" s="255"/>
      <c r="S19" s="255"/>
      <c r="T19" s="255"/>
      <c r="U19" s="255"/>
    </row>
    <row r="20" spans="1:21" ht="21" customHeight="1">
      <c r="A20" s="159" t="s">
        <v>139</v>
      </c>
      <c r="B20" s="241" t="s">
        <v>263</v>
      </c>
      <c r="C20" s="325">
        <f>C18+2*C19</f>
        <v>1.4100000000000001</v>
      </c>
      <c r="D20" s="156" t="s">
        <v>131</v>
      </c>
      <c r="E20" s="137"/>
      <c r="F20" s="137"/>
      <c r="G20" s="137"/>
      <c r="H20" s="137"/>
      <c r="I20" s="137"/>
      <c r="J20" s="138"/>
      <c r="K20" s="256"/>
      <c r="L20" s="256"/>
      <c r="M20" s="255"/>
      <c r="N20" s="255"/>
      <c r="O20" s="255"/>
      <c r="P20" s="255"/>
      <c r="Q20" s="255"/>
      <c r="R20" s="255"/>
      <c r="S20" s="255"/>
      <c r="T20" s="255"/>
      <c r="U20" s="255"/>
    </row>
    <row r="21" spans="1:21" ht="21" customHeight="1">
      <c r="A21" s="160" t="s">
        <v>141</v>
      </c>
      <c r="B21" s="241" t="s">
        <v>265</v>
      </c>
      <c r="C21" s="108">
        <v>0.06</v>
      </c>
      <c r="D21" s="156" t="s">
        <v>131</v>
      </c>
      <c r="E21" s="157"/>
      <c r="F21" s="137"/>
      <c r="G21" s="137"/>
      <c r="H21" s="137"/>
      <c r="I21" s="137"/>
      <c r="J21" s="138"/>
      <c r="K21" s="256"/>
      <c r="L21" s="256"/>
      <c r="M21" s="255"/>
      <c r="N21" s="255"/>
      <c r="O21" s="255"/>
      <c r="P21" s="255"/>
      <c r="Q21" s="255"/>
      <c r="R21" s="255"/>
      <c r="S21" s="255"/>
      <c r="T21" s="255"/>
      <c r="U21" s="255"/>
    </row>
    <row r="22" spans="1:21" ht="21" customHeight="1">
      <c r="A22" s="158" t="s">
        <v>143</v>
      </c>
      <c r="B22" s="241" t="s">
        <v>250</v>
      </c>
      <c r="C22" s="108">
        <v>0.5</v>
      </c>
      <c r="D22" s="161" t="s">
        <v>133</v>
      </c>
      <c r="E22" s="157"/>
      <c r="F22" s="137"/>
      <c r="G22" s="137"/>
      <c r="H22" s="137"/>
      <c r="I22" s="137"/>
      <c r="J22" s="138"/>
      <c r="K22" s="256"/>
      <c r="L22" s="256"/>
      <c r="M22" s="255"/>
      <c r="N22" s="137"/>
      <c r="O22" s="137"/>
      <c r="P22" s="255"/>
      <c r="Q22" s="255"/>
      <c r="R22" s="255"/>
      <c r="S22" s="255"/>
      <c r="T22" s="255"/>
      <c r="U22" s="255"/>
    </row>
    <row r="23" spans="1:21" ht="21" customHeight="1">
      <c r="A23" s="158" t="s">
        <v>144</v>
      </c>
      <c r="B23" s="241" t="s">
        <v>251</v>
      </c>
      <c r="C23" s="108">
        <v>0.129</v>
      </c>
      <c r="D23" s="161" t="s">
        <v>133</v>
      </c>
      <c r="E23" s="157"/>
      <c r="F23" s="137"/>
      <c r="G23" s="137"/>
      <c r="H23" s="137"/>
      <c r="I23" s="137"/>
      <c r="J23" s="138"/>
      <c r="K23" s="256"/>
      <c r="L23" s="256"/>
      <c r="M23" s="255"/>
      <c r="N23" s="137"/>
      <c r="O23" s="137"/>
      <c r="P23" s="255"/>
      <c r="Q23" s="255"/>
      <c r="R23" s="255"/>
      <c r="S23" s="255"/>
      <c r="T23" s="255"/>
      <c r="U23" s="255"/>
    </row>
    <row r="24" spans="1:21" ht="30.6" customHeight="1">
      <c r="A24" s="162" t="s">
        <v>146</v>
      </c>
      <c r="B24" s="242" t="s">
        <v>264</v>
      </c>
      <c r="C24" s="325">
        <f>C22+C23*C19/C21</f>
        <v>0.5645</v>
      </c>
      <c r="D24" s="161" t="s">
        <v>133</v>
      </c>
      <c r="E24" s="157"/>
      <c r="F24" s="137"/>
      <c r="G24" s="137"/>
      <c r="H24" s="137"/>
      <c r="I24" s="137"/>
      <c r="J24" s="138"/>
      <c r="K24" s="256"/>
      <c r="L24" s="256"/>
      <c r="M24" s="255"/>
      <c r="N24" s="255"/>
      <c r="O24" s="255"/>
      <c r="P24" s="255"/>
      <c r="Q24" s="255"/>
      <c r="R24" s="255"/>
      <c r="S24" s="255"/>
      <c r="T24" s="255"/>
      <c r="U24" s="255"/>
    </row>
    <row r="25" spans="1:21" ht="21" customHeight="1">
      <c r="A25" s="158" t="s">
        <v>148</v>
      </c>
      <c r="B25" s="243" t="s">
        <v>149</v>
      </c>
      <c r="C25" s="106">
        <v>1</v>
      </c>
      <c r="D25" s="161" t="s">
        <v>133</v>
      </c>
      <c r="E25" s="157"/>
      <c r="F25" s="137"/>
      <c r="G25" s="137"/>
      <c r="H25" s="137"/>
      <c r="I25" s="137"/>
      <c r="J25" s="138"/>
      <c r="K25" s="256"/>
      <c r="L25" s="256"/>
      <c r="M25" s="255"/>
      <c r="N25" s="255"/>
      <c r="O25" s="255"/>
      <c r="P25" s="255"/>
      <c r="Q25" s="255"/>
      <c r="R25" s="255"/>
      <c r="S25" s="255"/>
      <c r="T25" s="255"/>
      <c r="U25" s="255"/>
    </row>
    <row r="26" spans="1:21" ht="21" customHeight="1">
      <c r="A26" s="155" t="s">
        <v>151</v>
      </c>
      <c r="B26" s="241" t="s">
        <v>257</v>
      </c>
      <c r="C26" s="108">
        <v>72</v>
      </c>
      <c r="D26" s="161" t="s">
        <v>133</v>
      </c>
      <c r="E26" s="157"/>
      <c r="F26" s="137"/>
      <c r="G26" s="137"/>
      <c r="H26" s="137"/>
      <c r="I26" s="137"/>
      <c r="J26" s="138"/>
      <c r="K26" s="256"/>
      <c r="L26" s="256"/>
      <c r="M26" s="255"/>
      <c r="N26" s="255"/>
      <c r="O26" s="255"/>
      <c r="P26" s="255"/>
      <c r="Q26" s="255"/>
      <c r="R26" s="255"/>
      <c r="S26" s="255"/>
      <c r="T26" s="255"/>
      <c r="U26" s="255"/>
    </row>
    <row r="27" spans="1:21" ht="21" customHeight="1">
      <c r="A27" s="155" t="s">
        <v>153</v>
      </c>
      <c r="B27" s="241" t="s">
        <v>252</v>
      </c>
      <c r="C27" s="108">
        <v>2.1299999999999999E-2</v>
      </c>
      <c r="D27" s="156" t="s">
        <v>131</v>
      </c>
      <c r="E27" s="157"/>
      <c r="F27" s="393"/>
      <c r="G27" s="393"/>
      <c r="H27" s="393"/>
      <c r="I27" s="192"/>
      <c r="J27" s="138"/>
      <c r="K27" s="256"/>
      <c r="L27" s="256"/>
      <c r="M27" s="255"/>
      <c r="N27" s="255"/>
      <c r="O27" s="255"/>
      <c r="P27" s="255"/>
      <c r="Q27" s="255"/>
      <c r="R27" s="255"/>
      <c r="S27" s="255"/>
      <c r="T27" s="255"/>
      <c r="U27" s="255"/>
    </row>
    <row r="28" spans="1:21" ht="21" customHeight="1">
      <c r="A28" s="162" t="s">
        <v>155</v>
      </c>
      <c r="B28" s="241" t="s">
        <v>358</v>
      </c>
      <c r="C28" s="326">
        <f>C16*C27</f>
        <v>2.4920999999999999E-2</v>
      </c>
      <c r="D28" s="163" t="s">
        <v>156</v>
      </c>
      <c r="E28" s="157"/>
      <c r="F28" s="137"/>
      <c r="G28" s="137"/>
      <c r="H28" s="137"/>
      <c r="I28" s="137"/>
      <c r="J28" s="138"/>
      <c r="K28" s="256"/>
      <c r="L28" s="256"/>
      <c r="M28" s="255"/>
      <c r="N28" s="255"/>
      <c r="O28" s="255"/>
      <c r="P28" s="255"/>
      <c r="Q28" s="255"/>
      <c r="R28" s="255"/>
      <c r="S28" s="255"/>
      <c r="T28" s="255"/>
      <c r="U28" s="255"/>
    </row>
    <row r="29" spans="1:21" ht="27.75" customHeight="1">
      <c r="A29" s="155" t="s">
        <v>158</v>
      </c>
      <c r="B29" s="241" t="s">
        <v>159</v>
      </c>
      <c r="C29" s="108">
        <v>8.9999999999999993E-3</v>
      </c>
      <c r="D29" s="156" t="s">
        <v>131</v>
      </c>
      <c r="E29" s="157"/>
      <c r="F29" s="137"/>
      <c r="G29" s="137"/>
      <c r="H29" s="137"/>
      <c r="I29" s="137"/>
      <c r="J29" s="138"/>
      <c r="K29" s="256"/>
      <c r="L29" s="256"/>
      <c r="M29" s="255"/>
      <c r="N29" s="255"/>
      <c r="O29" s="255"/>
      <c r="P29" s="255"/>
      <c r="Q29" s="255"/>
      <c r="R29" s="255"/>
      <c r="S29" s="255"/>
      <c r="T29" s="255"/>
      <c r="U29" s="255"/>
    </row>
    <row r="30" spans="1:21" ht="24" customHeight="1">
      <c r="A30" s="160" t="s">
        <v>161</v>
      </c>
      <c r="B30" s="241" t="s">
        <v>259</v>
      </c>
      <c r="C30" s="108">
        <v>0</v>
      </c>
      <c r="D30" s="156" t="s">
        <v>131</v>
      </c>
      <c r="E30" s="137"/>
      <c r="F30" s="157"/>
      <c r="G30" s="157"/>
      <c r="H30" s="157"/>
      <c r="I30" s="157"/>
      <c r="J30" s="164"/>
      <c r="K30" s="256"/>
      <c r="L30" s="256"/>
      <c r="M30" s="255"/>
      <c r="N30" s="255"/>
      <c r="O30" s="255"/>
      <c r="P30" s="255"/>
      <c r="Q30" s="255"/>
      <c r="R30" s="255"/>
      <c r="S30" s="255"/>
      <c r="T30" s="255"/>
      <c r="U30" s="255"/>
    </row>
    <row r="31" spans="1:21" ht="30.75" customHeight="1">
      <c r="A31" s="160" t="s">
        <v>162</v>
      </c>
      <c r="B31" s="241" t="s">
        <v>253</v>
      </c>
      <c r="C31" s="108">
        <v>4</v>
      </c>
      <c r="D31" s="161" t="s">
        <v>133</v>
      </c>
      <c r="E31" s="157"/>
      <c r="F31" s="137"/>
      <c r="G31" s="137"/>
      <c r="H31" s="137"/>
      <c r="I31" s="193"/>
      <c r="J31" s="165"/>
      <c r="K31" s="256"/>
      <c r="L31" s="256"/>
      <c r="M31" s="255"/>
      <c r="N31" s="255"/>
      <c r="O31" s="255"/>
      <c r="P31" s="255"/>
      <c r="Q31" s="255"/>
      <c r="R31" s="255"/>
      <c r="S31" s="255"/>
      <c r="T31" s="255"/>
      <c r="U31" s="255"/>
    </row>
    <row r="32" spans="1:21" ht="27.75" customHeight="1">
      <c r="A32" s="166" t="s">
        <v>342</v>
      </c>
      <c r="B32" s="244" t="s">
        <v>256</v>
      </c>
      <c r="C32" s="109">
        <v>2.0900000000000001E-7</v>
      </c>
      <c r="D32" s="167" t="s">
        <v>23</v>
      </c>
      <c r="E32" s="168"/>
      <c r="F32" s="137"/>
      <c r="G32" s="137"/>
      <c r="H32" s="137"/>
      <c r="I32" s="193"/>
      <c r="J32" s="144"/>
      <c r="K32" s="256"/>
      <c r="L32" s="256"/>
      <c r="M32" s="255"/>
      <c r="N32" s="255"/>
      <c r="O32" s="255"/>
      <c r="P32" s="255"/>
      <c r="Q32" s="255"/>
      <c r="R32" s="255"/>
      <c r="S32" s="255"/>
      <c r="T32" s="255"/>
      <c r="U32" s="255"/>
    </row>
    <row r="33" spans="1:21" ht="36">
      <c r="A33" s="166" t="s">
        <v>343</v>
      </c>
      <c r="B33" s="241" t="s">
        <v>255</v>
      </c>
      <c r="C33" s="108">
        <v>1590</v>
      </c>
      <c r="D33" s="167" t="s">
        <v>172</v>
      </c>
      <c r="E33" s="168"/>
      <c r="F33" s="137"/>
      <c r="G33" s="137"/>
      <c r="H33" s="137"/>
      <c r="I33" s="137"/>
      <c r="J33" s="144"/>
      <c r="K33" s="256"/>
      <c r="L33" s="256"/>
      <c r="M33" s="255"/>
      <c r="N33" s="255"/>
      <c r="O33" s="255"/>
      <c r="P33" s="255"/>
      <c r="Q33" s="255"/>
      <c r="R33" s="255"/>
      <c r="S33" s="255"/>
      <c r="T33" s="255"/>
      <c r="U33" s="255"/>
    </row>
    <row r="34" spans="1:21" ht="25.2">
      <c r="A34" s="166" t="s">
        <v>344</v>
      </c>
      <c r="B34" s="241" t="s">
        <v>254</v>
      </c>
      <c r="C34" s="108">
        <v>1.05</v>
      </c>
      <c r="D34" s="161" t="s">
        <v>133</v>
      </c>
      <c r="E34" s="168"/>
      <c r="F34" s="217"/>
      <c r="G34" s="137"/>
      <c r="H34" s="137"/>
      <c r="I34" s="137"/>
      <c r="J34" s="144"/>
      <c r="K34" s="256"/>
      <c r="L34" s="256"/>
      <c r="M34" s="255"/>
      <c r="N34" s="255"/>
      <c r="O34" s="255"/>
      <c r="P34" s="255"/>
      <c r="Q34" s="255"/>
      <c r="R34" s="255"/>
      <c r="S34" s="255"/>
      <c r="T34" s="255"/>
      <c r="U34" s="255"/>
    </row>
    <row r="35" spans="1:21" ht="16.2" thickBot="1">
      <c r="A35" s="169"/>
      <c r="B35" s="170"/>
      <c r="C35" s="218"/>
      <c r="D35" s="171"/>
      <c r="E35" s="168"/>
      <c r="F35" s="168"/>
      <c r="G35" s="137"/>
      <c r="H35" s="137"/>
      <c r="I35" s="137"/>
      <c r="J35" s="144"/>
      <c r="K35" s="256"/>
      <c r="L35" s="256"/>
      <c r="M35" s="255"/>
      <c r="N35" s="255"/>
      <c r="O35" s="255"/>
      <c r="P35" s="255"/>
      <c r="Q35" s="255"/>
      <c r="R35" s="255"/>
      <c r="S35" s="255"/>
      <c r="T35" s="255"/>
      <c r="U35" s="255"/>
    </row>
    <row r="36" spans="1:21" ht="21.6" thickBot="1">
      <c r="A36" s="396" t="s">
        <v>129</v>
      </c>
      <c r="B36" s="397"/>
      <c r="C36" s="397"/>
      <c r="D36" s="398"/>
      <c r="E36" s="172"/>
      <c r="F36" s="168"/>
      <c r="G36" s="137"/>
      <c r="H36" s="137"/>
      <c r="I36" s="137"/>
      <c r="J36" s="144"/>
      <c r="K36" s="342"/>
      <c r="L36" s="343"/>
      <c r="M36" s="190"/>
      <c r="N36" s="190"/>
      <c r="O36" s="190"/>
      <c r="P36" s="190"/>
      <c r="Q36" s="190"/>
      <c r="R36" s="190"/>
      <c r="S36" s="190"/>
      <c r="T36" s="190"/>
      <c r="U36" s="191"/>
    </row>
    <row r="37" spans="1:21" ht="15.6">
      <c r="A37" s="173"/>
      <c r="B37" s="137"/>
      <c r="C37" s="137"/>
      <c r="D37" s="144"/>
      <c r="E37" s="168"/>
      <c r="F37" s="137"/>
      <c r="G37" s="137"/>
      <c r="H37" s="137"/>
      <c r="I37" s="143"/>
      <c r="J37" s="144"/>
      <c r="K37" s="344"/>
      <c r="L37" s="137"/>
      <c r="M37" s="137"/>
      <c r="N37" s="137"/>
      <c r="O37" s="137"/>
      <c r="P37" s="137"/>
      <c r="Q37" s="137"/>
      <c r="R37" s="137"/>
      <c r="S37" s="137"/>
      <c r="T37" s="137"/>
      <c r="U37" s="138"/>
    </row>
    <row r="38" spans="1:21">
      <c r="A38" s="174" t="s">
        <v>132</v>
      </c>
      <c r="B38" s="241" t="s">
        <v>266</v>
      </c>
      <c r="C38" s="108">
        <v>3</v>
      </c>
      <c r="D38" s="175" t="s">
        <v>133</v>
      </c>
      <c r="E38" s="168"/>
      <c r="F38" s="137"/>
      <c r="G38" s="137"/>
      <c r="H38" s="137"/>
      <c r="I38" s="143"/>
      <c r="J38" s="144"/>
      <c r="K38" s="344"/>
      <c r="L38" s="137"/>
      <c r="M38" s="137"/>
      <c r="N38" s="137"/>
      <c r="O38" s="137"/>
      <c r="P38" s="137"/>
      <c r="Q38" s="137"/>
      <c r="R38" s="137"/>
      <c r="S38" s="137"/>
      <c r="T38" s="137"/>
      <c r="U38" s="138"/>
    </row>
    <row r="39" spans="1:21">
      <c r="A39" s="174" t="s">
        <v>134</v>
      </c>
      <c r="B39" s="241" t="s">
        <v>273</v>
      </c>
      <c r="C39" s="110">
        <v>0.1757</v>
      </c>
      <c r="D39" s="175" t="s">
        <v>131</v>
      </c>
      <c r="E39" s="168"/>
      <c r="F39" s="137"/>
      <c r="G39" s="137"/>
      <c r="H39" s="137"/>
      <c r="I39" s="143"/>
      <c r="J39" s="144"/>
      <c r="K39" s="344"/>
      <c r="L39" s="137"/>
      <c r="M39" s="137"/>
      <c r="N39" s="137"/>
      <c r="O39" s="137"/>
      <c r="P39" s="137"/>
      <c r="Q39" s="137"/>
      <c r="R39" s="137"/>
      <c r="S39" s="137"/>
      <c r="T39" s="137"/>
      <c r="U39" s="138"/>
    </row>
    <row r="40" spans="1:21">
      <c r="A40" s="174" t="s">
        <v>136</v>
      </c>
      <c r="B40" s="241" t="s">
        <v>274</v>
      </c>
      <c r="C40" s="110">
        <v>0.28000000000000003</v>
      </c>
      <c r="D40" s="175" t="s">
        <v>131</v>
      </c>
      <c r="E40" s="168"/>
      <c r="F40" s="399"/>
      <c r="G40" s="399"/>
      <c r="H40" s="399"/>
      <c r="I40" s="143"/>
      <c r="J40" s="144"/>
      <c r="K40" s="344"/>
      <c r="L40" s="137"/>
      <c r="M40" s="137"/>
      <c r="N40" s="137"/>
      <c r="O40" s="137"/>
      <c r="P40" s="137"/>
      <c r="Q40" s="137"/>
      <c r="R40" s="137"/>
      <c r="S40" s="137"/>
      <c r="T40" s="137"/>
      <c r="U40" s="138"/>
    </row>
    <row r="41" spans="1:21">
      <c r="A41" s="174" t="s">
        <v>138</v>
      </c>
      <c r="B41" s="241" t="s">
        <v>275</v>
      </c>
      <c r="C41" s="110">
        <v>0.27966000000000002</v>
      </c>
      <c r="D41" s="175" t="s">
        <v>131</v>
      </c>
      <c r="E41" s="168"/>
      <c r="F41" s="137"/>
      <c r="G41" s="137"/>
      <c r="H41" s="137"/>
      <c r="I41" s="143"/>
      <c r="J41" s="144"/>
      <c r="K41" s="344"/>
      <c r="L41" s="137"/>
      <c r="M41" s="137"/>
      <c r="N41" s="137"/>
      <c r="O41" s="137"/>
      <c r="P41" s="137"/>
      <c r="Q41" s="137"/>
      <c r="R41" s="137"/>
      <c r="S41" s="137"/>
      <c r="T41" s="137"/>
      <c r="U41" s="138"/>
    </row>
    <row r="42" spans="1:21">
      <c r="A42" s="174" t="s">
        <v>140</v>
      </c>
      <c r="B42" s="241" t="s">
        <v>267</v>
      </c>
      <c r="C42" s="108">
        <v>4</v>
      </c>
      <c r="D42" s="175" t="s">
        <v>133</v>
      </c>
      <c r="E42" s="168"/>
      <c r="F42" s="137"/>
      <c r="G42" s="137"/>
      <c r="H42" s="137"/>
      <c r="I42" s="143"/>
      <c r="J42" s="144"/>
      <c r="K42" s="344"/>
      <c r="L42" s="137"/>
      <c r="M42" s="137"/>
      <c r="N42" s="137"/>
      <c r="O42" s="137"/>
      <c r="P42" s="137"/>
      <c r="Q42" s="137"/>
      <c r="R42" s="137"/>
      <c r="S42" s="137"/>
      <c r="T42" s="137"/>
      <c r="U42" s="138"/>
    </row>
    <row r="43" spans="1:21" ht="36">
      <c r="A43" s="338" t="s">
        <v>345</v>
      </c>
      <c r="B43" s="248" t="s">
        <v>142</v>
      </c>
      <c r="C43" s="108">
        <v>70.3</v>
      </c>
      <c r="D43" s="175" t="s">
        <v>14</v>
      </c>
      <c r="E43" s="168"/>
      <c r="F43" s="339"/>
      <c r="G43" s="137"/>
      <c r="H43" s="137"/>
      <c r="I43" s="143"/>
      <c r="J43" s="144"/>
      <c r="K43" s="344"/>
      <c r="L43" s="137"/>
      <c r="M43" s="137"/>
      <c r="N43" s="137"/>
      <c r="O43" s="137"/>
      <c r="P43" s="137"/>
      <c r="Q43" s="137"/>
      <c r="R43" s="137"/>
      <c r="S43" s="137"/>
      <c r="T43" s="137"/>
      <c r="U43" s="138"/>
    </row>
    <row r="44" spans="1:21" ht="36">
      <c r="A44" s="216" t="s">
        <v>346</v>
      </c>
      <c r="B44" s="241" t="s">
        <v>268</v>
      </c>
      <c r="C44" s="108">
        <v>15</v>
      </c>
      <c r="D44" s="175" t="s">
        <v>133</v>
      </c>
      <c r="E44" s="168"/>
      <c r="F44" s="137"/>
      <c r="G44" s="137"/>
      <c r="H44" s="137"/>
      <c r="I44" s="143"/>
      <c r="J44" s="144"/>
      <c r="K44" s="344"/>
      <c r="L44" s="257"/>
      <c r="M44" s="257"/>
      <c r="N44" s="257"/>
      <c r="O44" s="257"/>
      <c r="P44" s="257"/>
      <c r="Q44" s="257"/>
      <c r="R44" s="257"/>
      <c r="S44" s="257"/>
      <c r="T44" s="137"/>
      <c r="U44" s="138"/>
    </row>
    <row r="45" spans="1:21" ht="15.6">
      <c r="A45" s="169" t="s">
        <v>145</v>
      </c>
      <c r="B45" s="241" t="s">
        <v>269</v>
      </c>
      <c r="C45" s="111">
        <v>2.1</v>
      </c>
      <c r="D45" s="175" t="s">
        <v>133</v>
      </c>
      <c r="E45" s="168"/>
      <c r="F45" s="340" t="s">
        <v>206</v>
      </c>
      <c r="G45" s="137"/>
      <c r="H45" s="214"/>
      <c r="I45" s="143"/>
      <c r="J45" s="144"/>
      <c r="K45" s="344"/>
      <c r="L45" s="137"/>
      <c r="M45" s="137"/>
      <c r="N45" s="137"/>
      <c r="O45" s="137"/>
      <c r="P45" s="137"/>
      <c r="Q45" s="137"/>
      <c r="R45" s="137"/>
      <c r="S45" s="137"/>
      <c r="T45" s="137"/>
      <c r="U45" s="138"/>
    </row>
    <row r="46" spans="1:21">
      <c r="A46" s="169" t="s">
        <v>147</v>
      </c>
      <c r="B46" s="241" t="s">
        <v>270</v>
      </c>
      <c r="C46" s="108">
        <v>5.0000000000000001E-4</v>
      </c>
      <c r="D46" s="176" t="s">
        <v>131</v>
      </c>
      <c r="E46" s="168"/>
      <c r="F46" s="137"/>
      <c r="G46" s="137"/>
      <c r="H46" s="137"/>
      <c r="I46" s="143"/>
      <c r="J46" s="144"/>
      <c r="K46" s="344"/>
      <c r="L46" s="137"/>
      <c r="M46" s="137"/>
      <c r="N46" s="137"/>
      <c r="O46" s="137"/>
      <c r="P46" s="137"/>
      <c r="Q46" s="137"/>
      <c r="R46" s="137"/>
      <c r="S46" s="137"/>
      <c r="T46" s="137"/>
      <c r="U46" s="138"/>
    </row>
    <row r="47" spans="1:21">
      <c r="A47" s="177" t="s">
        <v>150</v>
      </c>
      <c r="B47" s="241" t="s">
        <v>271</v>
      </c>
      <c r="C47" s="108">
        <v>2</v>
      </c>
      <c r="D47" s="175" t="s">
        <v>133</v>
      </c>
      <c r="E47" s="168"/>
      <c r="F47" s="137"/>
      <c r="G47" s="137"/>
      <c r="H47" s="137"/>
      <c r="I47" s="143"/>
      <c r="J47" s="144"/>
      <c r="K47" s="344"/>
      <c r="L47" s="137"/>
      <c r="M47" s="137"/>
      <c r="N47" s="137"/>
      <c r="O47" s="137"/>
      <c r="P47" s="137"/>
      <c r="Q47" s="137"/>
      <c r="R47" s="137"/>
      <c r="S47" s="137"/>
      <c r="T47" s="137"/>
      <c r="U47" s="138"/>
    </row>
    <row r="48" spans="1:21">
      <c r="A48" s="177" t="s">
        <v>152</v>
      </c>
      <c r="B48" s="241" t="s">
        <v>276</v>
      </c>
      <c r="C48" s="108">
        <v>0.42499999999999999</v>
      </c>
      <c r="D48" s="176" t="s">
        <v>131</v>
      </c>
      <c r="E48" s="168"/>
      <c r="F48" s="137"/>
      <c r="G48" s="137"/>
      <c r="H48" s="137"/>
      <c r="I48" s="143"/>
      <c r="J48" s="144"/>
      <c r="K48" s="344"/>
      <c r="L48" s="137"/>
      <c r="M48" s="137"/>
      <c r="N48" s="137"/>
      <c r="O48" s="137"/>
      <c r="P48" s="137"/>
      <c r="Q48" s="137"/>
      <c r="R48" s="137"/>
      <c r="S48" s="137"/>
      <c r="T48" s="137"/>
      <c r="U48" s="138"/>
    </row>
    <row r="49" spans="1:21">
      <c r="A49" s="177" t="s">
        <v>154</v>
      </c>
      <c r="B49" s="241" t="s">
        <v>272</v>
      </c>
      <c r="C49" s="108">
        <v>4.4999999999999998E-2</v>
      </c>
      <c r="D49" s="176" t="s">
        <v>131</v>
      </c>
      <c r="E49" s="168"/>
      <c r="F49" s="137"/>
      <c r="G49" s="137"/>
      <c r="H49" s="137"/>
      <c r="I49" s="143"/>
      <c r="J49" s="144"/>
      <c r="K49" s="344"/>
      <c r="L49" s="137"/>
      <c r="M49" s="137"/>
      <c r="N49" s="137"/>
      <c r="O49" s="137"/>
      <c r="P49" s="137"/>
      <c r="Q49" s="137"/>
      <c r="R49" s="137"/>
      <c r="S49" s="137"/>
      <c r="T49" s="137"/>
      <c r="U49" s="138"/>
    </row>
    <row r="50" spans="1:21">
      <c r="A50" s="178" t="s">
        <v>157</v>
      </c>
      <c r="B50" s="246" t="s">
        <v>277</v>
      </c>
      <c r="C50" s="326">
        <f>C47*PI()*C48*C49</f>
        <v>0.12016591899980958</v>
      </c>
      <c r="D50" s="176" t="s">
        <v>156</v>
      </c>
      <c r="E50" s="168"/>
      <c r="F50" s="137"/>
      <c r="G50" s="137"/>
      <c r="H50" s="137"/>
      <c r="I50" s="143"/>
      <c r="J50" s="144"/>
      <c r="K50" s="344"/>
      <c r="L50" s="137"/>
      <c r="M50" s="137"/>
      <c r="N50" s="137"/>
      <c r="O50" s="137"/>
      <c r="P50" s="137"/>
      <c r="Q50" s="137"/>
      <c r="R50" s="137"/>
      <c r="S50" s="137"/>
      <c r="T50" s="137"/>
      <c r="U50" s="138"/>
    </row>
    <row r="51" spans="1:21" ht="27.6">
      <c r="A51" s="179" t="s">
        <v>160</v>
      </c>
      <c r="B51" s="247" t="s">
        <v>278</v>
      </c>
      <c r="C51" s="327">
        <f>0.5*C42*C43/360*(C44+1/C44)</f>
        <v>5.8843703703703705</v>
      </c>
      <c r="D51" s="175" t="s">
        <v>133</v>
      </c>
      <c r="E51" s="214"/>
      <c r="F51" s="137"/>
      <c r="G51" s="137"/>
      <c r="H51" s="137"/>
      <c r="I51" s="143"/>
      <c r="J51" s="144"/>
      <c r="K51" s="344"/>
      <c r="L51" s="137"/>
      <c r="M51" s="137"/>
      <c r="N51" s="137"/>
      <c r="O51" s="137"/>
      <c r="P51" s="137"/>
      <c r="Q51" s="137"/>
      <c r="R51" s="137"/>
      <c r="S51" s="137"/>
      <c r="T51" s="137"/>
      <c r="U51" s="138"/>
    </row>
    <row r="52" spans="1:21" ht="62.25" customHeight="1">
      <c r="A52" s="180"/>
      <c r="B52" s="181"/>
      <c r="C52" s="219"/>
      <c r="D52" s="182"/>
      <c r="E52" s="168"/>
      <c r="F52" s="168"/>
      <c r="G52" s="137"/>
      <c r="H52" s="137"/>
      <c r="I52" s="137"/>
      <c r="J52" s="144"/>
      <c r="K52" s="344"/>
      <c r="L52" s="143"/>
      <c r="M52" s="137"/>
      <c r="N52" s="137"/>
      <c r="O52" s="137"/>
      <c r="P52" s="137"/>
      <c r="Q52" s="137"/>
      <c r="R52" s="137"/>
      <c r="S52" s="137"/>
      <c r="T52" s="137"/>
      <c r="U52" s="138"/>
    </row>
    <row r="53" spans="1:21">
      <c r="A53" s="180"/>
      <c r="B53" s="183"/>
      <c r="C53" s="184"/>
      <c r="D53" s="185"/>
      <c r="E53" s="150"/>
      <c r="F53" s="137"/>
      <c r="G53" s="137"/>
      <c r="H53" s="137"/>
      <c r="I53" s="137"/>
      <c r="J53" s="144"/>
      <c r="K53" s="344"/>
      <c r="L53" s="143"/>
      <c r="M53" s="137"/>
      <c r="N53" s="137"/>
      <c r="O53" s="137"/>
      <c r="P53" s="137"/>
      <c r="Q53" s="137"/>
      <c r="R53" s="137"/>
      <c r="S53" s="137"/>
      <c r="T53" s="137"/>
      <c r="U53" s="138"/>
    </row>
    <row r="54" spans="1:21">
      <c r="A54" s="135" t="s">
        <v>207</v>
      </c>
      <c r="B54" s="394" t="s">
        <v>210</v>
      </c>
      <c r="C54" s="395"/>
      <c r="D54" s="395"/>
      <c r="E54" s="186" t="s">
        <v>214</v>
      </c>
      <c r="F54" s="137"/>
      <c r="G54" s="137"/>
      <c r="H54" s="137"/>
      <c r="I54" s="150"/>
      <c r="J54" s="187"/>
      <c r="K54" s="344"/>
      <c r="L54" s="143"/>
      <c r="M54" s="137"/>
      <c r="N54" s="137"/>
      <c r="O54" s="137"/>
      <c r="P54" s="137"/>
      <c r="Q54" s="137"/>
      <c r="R54" s="137"/>
      <c r="S54" s="137"/>
      <c r="T54" s="137"/>
      <c r="U54" s="138"/>
    </row>
    <row r="55" spans="1:21">
      <c r="A55" s="11" t="s">
        <v>118</v>
      </c>
      <c r="B55" s="394" t="s">
        <v>211</v>
      </c>
      <c r="C55" s="394"/>
      <c r="D55" s="394"/>
      <c r="E55" s="186" t="s">
        <v>215</v>
      </c>
      <c r="F55" s="137"/>
      <c r="G55" s="137"/>
      <c r="H55" s="137"/>
      <c r="I55" s="150"/>
      <c r="J55" s="187"/>
      <c r="K55" s="344"/>
      <c r="L55" s="143"/>
      <c r="M55" s="137"/>
      <c r="N55" s="137"/>
      <c r="O55" s="137"/>
      <c r="P55" s="137"/>
      <c r="Q55" s="137"/>
      <c r="R55" s="137"/>
      <c r="S55" s="137"/>
      <c r="T55" s="137"/>
      <c r="U55" s="138"/>
    </row>
    <row r="56" spans="1:21">
      <c r="A56" s="11" t="s">
        <v>20</v>
      </c>
      <c r="B56" s="394" t="s">
        <v>212</v>
      </c>
      <c r="C56" s="394"/>
      <c r="D56" s="394"/>
      <c r="E56" s="186" t="s">
        <v>216</v>
      </c>
      <c r="F56" s="137"/>
      <c r="G56" s="137"/>
      <c r="H56" s="137"/>
      <c r="I56" s="150"/>
      <c r="J56" s="144"/>
      <c r="K56" s="344"/>
      <c r="L56" s="143"/>
      <c r="M56" s="137"/>
      <c r="N56" s="137"/>
      <c r="O56" s="137"/>
      <c r="P56" s="137"/>
      <c r="Q56" s="137"/>
      <c r="R56" s="137"/>
      <c r="S56" s="137"/>
      <c r="T56" s="137"/>
      <c r="U56" s="138"/>
    </row>
    <row r="57" spans="1:21">
      <c r="A57" s="409"/>
      <c r="B57" s="410"/>
      <c r="C57" s="410"/>
      <c r="D57" s="410"/>
      <c r="E57" s="410"/>
      <c r="F57" s="137"/>
      <c r="G57" s="137"/>
      <c r="H57" s="137"/>
      <c r="I57" s="150"/>
      <c r="J57" s="144"/>
      <c r="K57" s="344"/>
      <c r="L57" s="143"/>
      <c r="M57" s="137"/>
      <c r="N57" s="137"/>
      <c r="O57" s="137"/>
      <c r="P57" s="137"/>
      <c r="Q57" s="137"/>
      <c r="R57" s="137"/>
      <c r="S57" s="137"/>
      <c r="T57" s="137"/>
      <c r="U57" s="138"/>
    </row>
    <row r="58" spans="1:21" ht="15.6">
      <c r="A58" s="14" t="s">
        <v>164</v>
      </c>
      <c r="B58" s="394" t="s">
        <v>213</v>
      </c>
      <c r="C58" s="394"/>
      <c r="D58" s="394"/>
      <c r="E58" s="186" t="s">
        <v>217</v>
      </c>
      <c r="F58" s="188"/>
      <c r="G58" s="188"/>
      <c r="H58" s="188"/>
      <c r="I58" s="150"/>
      <c r="J58" s="144"/>
      <c r="K58" s="344"/>
      <c r="L58" s="143"/>
      <c r="M58" s="137"/>
      <c r="N58" s="137"/>
      <c r="O58" s="137"/>
      <c r="P58" s="137"/>
      <c r="Q58" s="137"/>
      <c r="R58" s="137"/>
      <c r="S58" s="137"/>
      <c r="T58" s="137"/>
      <c r="U58" s="138"/>
    </row>
    <row r="59" spans="1:21" ht="15">
      <c r="A59" s="14" t="s">
        <v>165</v>
      </c>
      <c r="B59" s="394" t="s">
        <v>220</v>
      </c>
      <c r="C59" s="394"/>
      <c r="D59" s="394"/>
      <c r="E59" s="186" t="s">
        <v>218</v>
      </c>
      <c r="F59" s="137"/>
      <c r="G59" s="137"/>
      <c r="H59" s="137"/>
      <c r="I59" s="150"/>
      <c r="J59" s="144"/>
      <c r="K59" s="344"/>
      <c r="L59" s="143"/>
      <c r="M59" s="137"/>
      <c r="N59" s="137"/>
      <c r="O59" s="137"/>
      <c r="P59" s="137"/>
      <c r="Q59" s="137"/>
      <c r="R59" s="137"/>
      <c r="S59" s="137"/>
      <c r="T59" s="137"/>
      <c r="U59" s="138"/>
    </row>
    <row r="60" spans="1:21" ht="15.6">
      <c r="A60" s="14" t="s">
        <v>166</v>
      </c>
      <c r="B60" s="394" t="s">
        <v>221</v>
      </c>
      <c r="C60" s="394"/>
      <c r="D60" s="394"/>
      <c r="E60" s="186" t="s">
        <v>219</v>
      </c>
      <c r="F60" s="188"/>
      <c r="G60" s="188"/>
      <c r="H60" s="137"/>
      <c r="I60" s="150"/>
      <c r="J60" s="144"/>
      <c r="K60" s="344"/>
      <c r="L60" s="143"/>
      <c r="M60" s="137"/>
      <c r="N60" s="137"/>
      <c r="O60" s="137"/>
      <c r="P60" s="137"/>
      <c r="Q60" s="137"/>
      <c r="R60" s="137"/>
      <c r="S60" s="137"/>
      <c r="T60" s="137"/>
      <c r="U60" s="138"/>
    </row>
    <row r="61" spans="1:21" ht="15.6">
      <c r="A61" s="14" t="s">
        <v>167</v>
      </c>
      <c r="B61" s="394" t="s">
        <v>223</v>
      </c>
      <c r="C61" s="394"/>
      <c r="D61" s="394"/>
      <c r="E61" s="186" t="s">
        <v>222</v>
      </c>
      <c r="F61" s="188"/>
      <c r="G61" s="188"/>
      <c r="H61" s="137"/>
      <c r="I61" s="150"/>
      <c r="J61" s="144"/>
      <c r="K61" s="344"/>
      <c r="L61" s="143"/>
      <c r="M61" s="137"/>
      <c r="N61" s="137"/>
      <c r="O61" s="137"/>
      <c r="P61" s="137"/>
      <c r="Q61" s="137"/>
      <c r="R61" s="137"/>
      <c r="S61" s="137"/>
      <c r="T61" s="137"/>
      <c r="U61" s="138"/>
    </row>
    <row r="62" spans="1:21" ht="12.75" customHeight="1">
      <c r="A62" s="409"/>
      <c r="B62" s="410"/>
      <c r="C62" s="410"/>
      <c r="D62" s="410"/>
      <c r="E62" s="410"/>
      <c r="F62" s="188"/>
      <c r="G62" s="188"/>
      <c r="H62" s="189"/>
      <c r="I62" s="150"/>
      <c r="J62" s="144"/>
      <c r="K62" s="344"/>
      <c r="L62" s="143"/>
      <c r="M62" s="137"/>
      <c r="N62" s="137"/>
      <c r="O62" s="137"/>
      <c r="P62" s="137"/>
      <c r="Q62" s="137"/>
      <c r="R62" s="137"/>
      <c r="S62" s="137"/>
      <c r="T62" s="137"/>
      <c r="U62" s="138"/>
    </row>
    <row r="63" spans="1:21" ht="15.6">
      <c r="A63" s="136" t="s">
        <v>173</v>
      </c>
      <c r="B63" s="394" t="s">
        <v>209</v>
      </c>
      <c r="C63" s="394"/>
      <c r="D63" s="394"/>
      <c r="E63" s="186" t="s">
        <v>228</v>
      </c>
      <c r="F63" s="188"/>
      <c r="G63" s="188"/>
      <c r="H63" s="189"/>
      <c r="I63" s="150"/>
      <c r="J63" s="144"/>
      <c r="K63" s="344"/>
      <c r="L63" s="143"/>
      <c r="M63" s="137"/>
      <c r="N63" s="137"/>
      <c r="O63" s="137"/>
      <c r="P63" s="137"/>
      <c r="Q63" s="137"/>
      <c r="R63" s="137"/>
      <c r="S63" s="137"/>
      <c r="T63" s="137"/>
      <c r="U63" s="138"/>
    </row>
    <row r="64" spans="1:21" ht="15.6">
      <c r="A64" s="136" t="s">
        <v>174</v>
      </c>
      <c r="B64" s="394" t="s">
        <v>226</v>
      </c>
      <c r="C64" s="394"/>
      <c r="D64" s="394"/>
      <c r="E64" s="186" t="s">
        <v>229</v>
      </c>
      <c r="F64" s="188"/>
      <c r="G64" s="341"/>
      <c r="H64" s="189"/>
      <c r="I64" s="150"/>
      <c r="J64" s="144"/>
      <c r="K64" s="344"/>
      <c r="L64" s="143"/>
      <c r="M64" s="137"/>
      <c r="N64" s="137"/>
      <c r="O64" s="137"/>
      <c r="P64" s="137"/>
      <c r="Q64" s="137"/>
      <c r="R64" s="137"/>
      <c r="S64" s="137"/>
      <c r="T64" s="137"/>
      <c r="U64" s="138"/>
    </row>
    <row r="65" spans="1:21" ht="15.6">
      <c r="A65" s="195" t="s">
        <v>175</v>
      </c>
      <c r="B65" s="411" t="s">
        <v>227</v>
      </c>
      <c r="C65" s="411"/>
      <c r="D65" s="411"/>
      <c r="E65" s="196" t="s">
        <v>230</v>
      </c>
      <c r="F65" s="188"/>
      <c r="G65" s="188"/>
      <c r="H65" s="150"/>
      <c r="I65" s="150"/>
      <c r="J65" s="144"/>
      <c r="K65" s="344"/>
      <c r="L65" s="143"/>
      <c r="M65" s="137"/>
      <c r="N65" s="137"/>
      <c r="O65" s="137"/>
      <c r="P65" s="137"/>
      <c r="Q65" s="137"/>
      <c r="R65" s="137"/>
      <c r="S65" s="137"/>
      <c r="T65" s="137"/>
      <c r="U65" s="138"/>
    </row>
    <row r="66" spans="1:21" ht="15.75" customHeight="1" thickBot="1">
      <c r="A66" s="412"/>
      <c r="B66" s="413"/>
      <c r="C66" s="413"/>
      <c r="D66" s="413"/>
      <c r="E66" s="413"/>
      <c r="F66" s="413"/>
      <c r="G66" s="413"/>
      <c r="H66" s="413"/>
      <c r="I66" s="413"/>
      <c r="J66" s="414"/>
      <c r="K66" s="345"/>
      <c r="L66" s="346" t="s">
        <v>205</v>
      </c>
      <c r="M66" s="347"/>
      <c r="N66" s="347"/>
      <c r="O66" s="347"/>
      <c r="P66" s="347"/>
      <c r="Q66" s="347"/>
      <c r="R66" s="347"/>
      <c r="S66" s="347"/>
      <c r="T66" s="347"/>
      <c r="U66" s="288"/>
    </row>
    <row r="67" spans="1:21" ht="23.25" customHeight="1" thickBot="1">
      <c r="A67" s="406" t="s">
        <v>185</v>
      </c>
      <c r="B67" s="407"/>
      <c r="C67" s="407"/>
      <c r="D67" s="407"/>
      <c r="E67" s="407"/>
      <c r="F67" s="407"/>
      <c r="G67" s="407"/>
      <c r="H67" s="407"/>
      <c r="I67" s="407"/>
      <c r="J67" s="408"/>
      <c r="K67" s="5"/>
      <c r="L67" s="5"/>
    </row>
    <row r="69" spans="1:21">
      <c r="A69" s="15"/>
      <c r="B69" s="15"/>
      <c r="C69" s="15"/>
      <c r="D69" s="15"/>
      <c r="E69" s="15"/>
      <c r="F69" s="15"/>
      <c r="G69" s="15"/>
      <c r="H69" s="15"/>
      <c r="I69" s="16"/>
      <c r="J69" s="16"/>
      <c r="K69" s="5"/>
      <c r="L69" s="5"/>
    </row>
    <row r="70" spans="1:21" ht="18">
      <c r="A70" s="434" t="s">
        <v>232</v>
      </c>
      <c r="B70" s="434"/>
      <c r="C70" s="434"/>
      <c r="D70" s="434"/>
      <c r="E70" s="434"/>
      <c r="F70" s="434"/>
      <c r="G70" s="434"/>
      <c r="H70" s="434"/>
      <c r="I70" s="16"/>
      <c r="J70" s="16"/>
      <c r="K70" s="5"/>
      <c r="L70" s="5"/>
    </row>
    <row r="71" spans="1:21">
      <c r="A71" s="35" t="s">
        <v>0</v>
      </c>
      <c r="B71" s="112">
        <f>C17</f>
        <v>1.17</v>
      </c>
      <c r="C71" s="115" t="s">
        <v>131</v>
      </c>
      <c r="D71" s="17"/>
      <c r="E71" s="9"/>
      <c r="F71" s="18"/>
      <c r="G71" s="19"/>
      <c r="H71" s="20"/>
      <c r="I71" s="16"/>
      <c r="J71" s="5"/>
      <c r="K71" s="5"/>
    </row>
    <row r="72" spans="1:21">
      <c r="A72" s="35" t="s">
        <v>1</v>
      </c>
      <c r="B72" s="116">
        <f>C18</f>
        <v>1.35</v>
      </c>
      <c r="C72" s="115" t="s">
        <v>131</v>
      </c>
      <c r="D72" s="17"/>
      <c r="E72" s="13"/>
      <c r="F72" s="12"/>
      <c r="G72" s="10"/>
      <c r="H72" s="20"/>
      <c r="I72" s="16"/>
    </row>
    <row r="73" spans="1:21">
      <c r="A73" s="35" t="s">
        <v>2</v>
      </c>
      <c r="B73" s="117">
        <f>C19</f>
        <v>0.03</v>
      </c>
      <c r="C73" s="115" t="s">
        <v>131</v>
      </c>
      <c r="D73" s="17"/>
      <c r="E73" s="10"/>
      <c r="F73" s="10"/>
      <c r="G73" s="10"/>
      <c r="H73" s="21"/>
      <c r="I73" s="16"/>
      <c r="J73" s="5"/>
      <c r="K73" s="5"/>
    </row>
    <row r="74" spans="1:21">
      <c r="A74" s="115" t="s">
        <v>184</v>
      </c>
      <c r="B74" s="117">
        <f>C25</f>
        <v>1</v>
      </c>
      <c r="C74" s="113" t="s">
        <v>133</v>
      </c>
      <c r="D74" s="17"/>
      <c r="E74" s="10"/>
      <c r="F74" s="10"/>
      <c r="G74" s="10"/>
      <c r="H74" s="21"/>
      <c r="I74" s="16"/>
      <c r="J74" s="5"/>
      <c r="K74" s="5"/>
    </row>
    <row r="75" spans="1:21" ht="16.2">
      <c r="A75" s="118" t="s">
        <v>231</v>
      </c>
      <c r="B75" s="328">
        <f xml:space="preserve"> B74*8.85*6.283*B71/LN((B72+2*B73)/B72)/1000000000000</f>
        <v>1.4960826958466979E-9</v>
      </c>
      <c r="C75" s="115" t="s">
        <v>23</v>
      </c>
      <c r="D75" s="22"/>
      <c r="E75" s="10"/>
      <c r="F75" s="10"/>
      <c r="G75" s="10"/>
      <c r="H75" s="21"/>
      <c r="I75" s="16"/>
      <c r="J75" s="5"/>
      <c r="K75" s="5"/>
    </row>
    <row r="76" spans="1:21" s="29" customFormat="1">
      <c r="A76" s="23"/>
      <c r="B76" s="24"/>
      <c r="C76" s="25"/>
      <c r="D76" s="26"/>
      <c r="E76" s="27"/>
      <c r="F76" s="27"/>
      <c r="G76" s="27"/>
      <c r="H76" s="28"/>
      <c r="I76" s="16"/>
      <c r="J76" s="16"/>
      <c r="K76" s="16"/>
      <c r="L76" s="16"/>
    </row>
    <row r="77" spans="1:21">
      <c r="A77" s="30"/>
      <c r="B77" s="31"/>
      <c r="C77" s="32"/>
      <c r="D77" s="32"/>
      <c r="E77" s="33"/>
      <c r="F77" s="33"/>
      <c r="G77" s="33"/>
      <c r="H77" s="34"/>
      <c r="I77" s="16"/>
      <c r="J77" s="16"/>
      <c r="K77" s="5"/>
      <c r="L77" s="5"/>
    </row>
    <row r="78" spans="1:21" ht="18.75" customHeight="1">
      <c r="A78" s="433" t="s">
        <v>50</v>
      </c>
      <c r="B78" s="433"/>
      <c r="C78" s="433"/>
      <c r="D78" s="433"/>
      <c r="E78" s="433"/>
      <c r="F78" s="433"/>
      <c r="G78" s="433"/>
      <c r="H78" s="433"/>
      <c r="I78" s="16"/>
      <c r="J78" s="16"/>
      <c r="K78" s="5"/>
      <c r="L78" s="5"/>
    </row>
    <row r="79" spans="1:21" ht="18">
      <c r="A79" s="434" t="s">
        <v>233</v>
      </c>
      <c r="B79" s="434"/>
      <c r="C79" s="434"/>
      <c r="D79" s="434"/>
      <c r="E79" s="434"/>
      <c r="F79" s="434"/>
      <c r="G79" s="434"/>
      <c r="H79" s="434"/>
      <c r="K79" s="5"/>
      <c r="L79" s="5"/>
    </row>
    <row r="80" spans="1:21" ht="16.2">
      <c r="A80" s="118" t="s">
        <v>180</v>
      </c>
      <c r="B80" s="35"/>
      <c r="C80" s="35"/>
      <c r="D80" s="35"/>
      <c r="E80" s="119" t="s">
        <v>181</v>
      </c>
      <c r="F80" s="36"/>
      <c r="G80" s="36"/>
      <c r="H80" s="10"/>
      <c r="I80" s="29"/>
      <c r="J80" s="29"/>
    </row>
    <row r="81" spans="1:13">
      <c r="A81" s="35" t="s">
        <v>3</v>
      </c>
      <c r="B81" s="120">
        <f>C39</f>
        <v>0.1757</v>
      </c>
      <c r="C81" s="115" t="s">
        <v>131</v>
      </c>
      <c r="D81" s="35"/>
      <c r="E81" s="36" t="s">
        <v>16</v>
      </c>
      <c r="F81" s="43">
        <f>C48</f>
        <v>0.42499999999999999</v>
      </c>
      <c r="G81" s="115" t="s">
        <v>131</v>
      </c>
      <c r="H81" s="12"/>
      <c r="I81" s="16"/>
      <c r="J81" s="16"/>
      <c r="K81" s="5"/>
      <c r="L81" s="5"/>
    </row>
    <row r="82" spans="1:13">
      <c r="A82" s="35" t="s">
        <v>15</v>
      </c>
      <c r="B82" s="120">
        <f>C40</f>
        <v>0.28000000000000003</v>
      </c>
      <c r="C82" s="115" t="s">
        <v>131</v>
      </c>
      <c r="D82" s="35"/>
      <c r="E82" s="47" t="s">
        <v>170</v>
      </c>
      <c r="F82" s="124">
        <f>F81*3.14159</f>
        <v>1.3351757499999999</v>
      </c>
      <c r="G82" s="115" t="s">
        <v>131</v>
      </c>
      <c r="H82" s="12"/>
      <c r="I82" s="16"/>
      <c r="J82" s="16"/>
      <c r="K82" s="5"/>
      <c r="L82" s="5"/>
    </row>
    <row r="83" spans="1:13">
      <c r="A83" s="35" t="s">
        <v>4</v>
      </c>
      <c r="B83" s="120">
        <f>C41</f>
        <v>0.27966000000000002</v>
      </c>
      <c r="C83" s="115" t="s">
        <v>131</v>
      </c>
      <c r="D83" s="35"/>
      <c r="E83" s="47" t="s">
        <v>17</v>
      </c>
      <c r="F83" s="43">
        <f>C49</f>
        <v>4.4999999999999998E-2</v>
      </c>
      <c r="G83" s="115" t="s">
        <v>131</v>
      </c>
      <c r="H83" s="12"/>
      <c r="I83" s="16"/>
      <c r="J83" s="16"/>
      <c r="K83" s="5"/>
      <c r="L83" s="5"/>
    </row>
    <row r="84" spans="1:13">
      <c r="A84" s="120" t="s">
        <v>5</v>
      </c>
      <c r="B84" s="121">
        <f>B82-B83</f>
        <v>3.4000000000000696E-4</v>
      </c>
      <c r="C84" s="115" t="s">
        <v>168</v>
      </c>
      <c r="D84" s="35"/>
      <c r="E84" s="36" t="s">
        <v>18</v>
      </c>
      <c r="F84" s="43">
        <f>C46</f>
        <v>5.0000000000000001E-4</v>
      </c>
      <c r="G84" s="115" t="s">
        <v>131</v>
      </c>
      <c r="H84" s="12"/>
      <c r="I84" s="16"/>
      <c r="J84" s="16"/>
      <c r="K84" s="5"/>
      <c r="L84" s="5"/>
    </row>
    <row r="85" spans="1:13">
      <c r="A85" s="43" t="s">
        <v>13</v>
      </c>
      <c r="B85" s="43">
        <f>C42</f>
        <v>4</v>
      </c>
      <c r="C85" s="113" t="s">
        <v>133</v>
      </c>
      <c r="D85" s="36"/>
      <c r="E85" s="36" t="s">
        <v>19</v>
      </c>
      <c r="F85" s="43">
        <f>C47</f>
        <v>2</v>
      </c>
      <c r="G85" s="113" t="s">
        <v>133</v>
      </c>
      <c r="H85" s="12"/>
      <c r="I85" s="16"/>
      <c r="J85" s="16"/>
      <c r="K85" s="5"/>
      <c r="L85" s="5"/>
    </row>
    <row r="86" spans="1:13" ht="38.25" customHeight="1">
      <c r="A86" s="39" t="s">
        <v>347</v>
      </c>
      <c r="B86" s="43">
        <f>C43</f>
        <v>70.3</v>
      </c>
      <c r="C86" s="36" t="s">
        <v>14</v>
      </c>
      <c r="D86" s="122"/>
      <c r="E86" s="47" t="s">
        <v>169</v>
      </c>
      <c r="F86" s="43">
        <f>C45</f>
        <v>2.1</v>
      </c>
      <c r="G86" s="113" t="s">
        <v>133</v>
      </c>
      <c r="H86" s="12"/>
      <c r="J86" s="37"/>
      <c r="K86" s="5"/>
      <c r="L86" s="5"/>
    </row>
    <row r="87" spans="1:13" s="29" customFormat="1" ht="22.5" customHeight="1">
      <c r="A87" s="38" t="s">
        <v>132</v>
      </c>
      <c r="B87" s="43">
        <f>C38</f>
        <v>3</v>
      </c>
      <c r="C87" s="113" t="s">
        <v>133</v>
      </c>
      <c r="D87" s="39"/>
      <c r="E87" s="39"/>
      <c r="F87" s="123"/>
      <c r="G87" s="39"/>
      <c r="H87" s="20"/>
      <c r="I87" s="40"/>
      <c r="J87" s="41"/>
      <c r="K87" s="16"/>
      <c r="L87" s="16"/>
    </row>
    <row r="88" spans="1:13" ht="24" customHeight="1">
      <c r="A88" s="39" t="s">
        <v>54</v>
      </c>
      <c r="B88" s="42">
        <f>B85*B86/360</f>
        <v>0.78111111111111109</v>
      </c>
      <c r="C88" s="113" t="s">
        <v>133</v>
      </c>
      <c r="D88" s="122"/>
      <c r="E88" s="122"/>
      <c r="F88" s="122"/>
      <c r="G88" s="122"/>
      <c r="H88" s="12"/>
      <c r="J88" s="16"/>
      <c r="K88" s="5"/>
      <c r="L88" s="5"/>
    </row>
    <row r="89" spans="1:13" ht="34.200000000000003">
      <c r="A89" s="44" t="s">
        <v>348</v>
      </c>
      <c r="B89" s="43">
        <f>C44</f>
        <v>15</v>
      </c>
      <c r="C89" s="113" t="s">
        <v>133</v>
      </c>
      <c r="D89" s="44"/>
      <c r="E89" s="45" t="s">
        <v>183</v>
      </c>
      <c r="F89" s="46">
        <f>B90*F90/(B90+F90)</f>
        <v>4.3303019755412487E-9</v>
      </c>
      <c r="G89" s="47" t="s">
        <v>23</v>
      </c>
      <c r="H89" s="12"/>
      <c r="J89" s="16"/>
      <c r="K89" s="5"/>
      <c r="L89" s="5"/>
    </row>
    <row r="90" spans="1:13" ht="61.5" customHeight="1">
      <c r="A90" s="48" t="s">
        <v>235</v>
      </c>
      <c r="B90" s="328">
        <f>B88*0.5*(B89+1/B89)*8.85*6.283*B87*B81/LN(B82/B83)/1000000000000</f>
        <v>1.4194452591589296E-7</v>
      </c>
      <c r="C90" s="115" t="s">
        <v>23</v>
      </c>
      <c r="D90" s="36"/>
      <c r="E90" s="238" t="s">
        <v>349</v>
      </c>
      <c r="F90" s="329">
        <f>F82*F83*F85*F86*8.85*10^(-12)/F84</f>
        <v>4.4665634364749983E-9</v>
      </c>
      <c r="G90" s="47" t="s">
        <v>23</v>
      </c>
      <c r="H90" s="12"/>
      <c r="I90" s="16"/>
      <c r="J90" s="16"/>
      <c r="K90" s="5"/>
      <c r="L90" s="5"/>
    </row>
    <row r="91" spans="1:13">
      <c r="A91" s="49"/>
      <c r="B91" s="25"/>
      <c r="C91" s="50"/>
      <c r="D91" s="51"/>
      <c r="E91" s="51"/>
      <c r="F91" s="51"/>
      <c r="G91" s="51"/>
      <c r="H91" s="52"/>
      <c r="I91" s="16"/>
      <c r="J91" s="16"/>
      <c r="K91" s="5"/>
      <c r="L91" s="5"/>
    </row>
    <row r="92" spans="1:13">
      <c r="A92" s="68"/>
      <c r="B92" s="33"/>
      <c r="C92" s="33"/>
      <c r="D92" s="33"/>
      <c r="E92" s="33"/>
      <c r="F92" s="33"/>
      <c r="G92" s="33"/>
      <c r="H92" s="69"/>
      <c r="I92" s="70"/>
      <c r="J92" s="60"/>
      <c r="K92" s="5"/>
      <c r="L92" s="5"/>
    </row>
    <row r="93" spans="1:13" ht="16.2">
      <c r="A93" s="434" t="s">
        <v>234</v>
      </c>
      <c r="B93" s="434"/>
      <c r="C93" s="434"/>
      <c r="D93" s="434"/>
      <c r="E93" s="434"/>
      <c r="F93" s="434"/>
      <c r="G93" s="434"/>
      <c r="H93" s="434"/>
      <c r="I93" s="71"/>
      <c r="J93" s="16"/>
      <c r="K93" s="5"/>
      <c r="L93" s="5"/>
    </row>
    <row r="94" spans="1:13">
      <c r="A94" s="47" t="s">
        <v>34</v>
      </c>
      <c r="B94" s="42">
        <f>C19</f>
        <v>0.03</v>
      </c>
      <c r="C94" s="36" t="s">
        <v>131</v>
      </c>
      <c r="D94" s="36"/>
      <c r="E94" s="36" t="s">
        <v>24</v>
      </c>
      <c r="F94" s="42">
        <f>B96*3.14159</f>
        <v>4.4296419</v>
      </c>
      <c r="G94" s="36" t="s">
        <v>131</v>
      </c>
      <c r="H94" s="12"/>
      <c r="J94" s="16"/>
      <c r="K94" s="16"/>
      <c r="L94" s="5"/>
      <c r="M94" s="5"/>
    </row>
    <row r="95" spans="1:13">
      <c r="A95" s="115" t="s">
        <v>184</v>
      </c>
      <c r="B95" s="117">
        <f>C25</f>
        <v>1</v>
      </c>
      <c r="C95" s="113" t="s">
        <v>133</v>
      </c>
      <c r="D95" s="36"/>
      <c r="E95" s="36" t="s">
        <v>25</v>
      </c>
      <c r="F95" s="124">
        <f>C27</f>
        <v>2.1299999999999999E-2</v>
      </c>
      <c r="G95" s="36" t="s">
        <v>131</v>
      </c>
      <c r="H95" s="12"/>
      <c r="J95" s="16"/>
      <c r="K95" s="16"/>
      <c r="L95" s="5"/>
      <c r="M95" s="5"/>
    </row>
    <row r="96" spans="1:13">
      <c r="A96" s="47" t="s">
        <v>35</v>
      </c>
      <c r="B96" s="112">
        <f>C20</f>
        <v>1.4100000000000001</v>
      </c>
      <c r="C96" s="36" t="s">
        <v>131</v>
      </c>
      <c r="D96" s="36"/>
      <c r="E96" s="36" t="s">
        <v>26</v>
      </c>
      <c r="F96" s="125">
        <f>B100*F95</f>
        <v>2.4920999999999999E-2</v>
      </c>
      <c r="G96" s="36" t="s">
        <v>176</v>
      </c>
      <c r="H96" s="12"/>
      <c r="J96" s="16"/>
      <c r="K96" s="16"/>
      <c r="L96" s="5"/>
      <c r="M96" s="5"/>
    </row>
    <row r="97" spans="1:11">
      <c r="A97" s="47" t="s">
        <v>36</v>
      </c>
      <c r="B97" s="43">
        <f>C26</f>
        <v>72</v>
      </c>
      <c r="C97" s="113" t="s">
        <v>133</v>
      </c>
      <c r="D97" s="36"/>
      <c r="E97" s="36" t="s">
        <v>27</v>
      </c>
      <c r="F97" s="126">
        <f>F96*8.85*10^(-12)/(B94*B95+B98*B99)</f>
        <v>3.3416795454545453E-12</v>
      </c>
      <c r="G97" s="36" t="s">
        <v>38</v>
      </c>
      <c r="H97" s="12"/>
      <c r="J97" s="29"/>
      <c r="K97" s="16"/>
    </row>
    <row r="98" spans="1:11">
      <c r="A98" s="127" t="s">
        <v>44</v>
      </c>
      <c r="B98" s="43">
        <f>C29+C30</f>
        <v>8.9999999999999993E-3</v>
      </c>
      <c r="C98" s="36" t="s">
        <v>131</v>
      </c>
      <c r="D98" s="36"/>
      <c r="E98" s="47" t="s">
        <v>46</v>
      </c>
      <c r="F98" s="126">
        <f>F97*B97*B101</f>
        <v>1.3581922344545452E-10</v>
      </c>
      <c r="G98" s="36" t="s">
        <v>38</v>
      </c>
      <c r="H98" s="12"/>
      <c r="J98" s="29"/>
      <c r="K98" s="16"/>
    </row>
    <row r="99" spans="1:11" ht="26.4">
      <c r="A99" s="127" t="s">
        <v>182</v>
      </c>
      <c r="B99" s="128">
        <f>C31</f>
        <v>4</v>
      </c>
      <c r="C99" s="113" t="s">
        <v>133</v>
      </c>
      <c r="D99" s="36"/>
      <c r="E99" s="114" t="s">
        <v>186</v>
      </c>
      <c r="F99" s="129">
        <f>C34</f>
        <v>1.05</v>
      </c>
      <c r="G99" s="113" t="s">
        <v>133</v>
      </c>
      <c r="H99" s="12"/>
      <c r="J99" s="29"/>
      <c r="K99" s="29"/>
    </row>
    <row r="100" spans="1:11" ht="16.2">
      <c r="A100" s="39" t="s">
        <v>37</v>
      </c>
      <c r="B100" s="112">
        <f>C16</f>
        <v>1.17</v>
      </c>
      <c r="C100" s="36" t="s">
        <v>131</v>
      </c>
      <c r="D100" s="36"/>
      <c r="E100" s="239" t="s">
        <v>236</v>
      </c>
      <c r="F100" s="329">
        <f>F99*F98</f>
        <v>1.4261018461772725E-10</v>
      </c>
      <c r="G100" s="36" t="s">
        <v>38</v>
      </c>
      <c r="H100" s="12"/>
      <c r="J100" s="29"/>
      <c r="K100" s="29"/>
    </row>
    <row r="101" spans="1:11">
      <c r="A101" s="39" t="s">
        <v>42</v>
      </c>
      <c r="B101" s="43">
        <f>D107</f>
        <v>0.5645</v>
      </c>
      <c r="C101" s="113" t="s">
        <v>133</v>
      </c>
      <c r="D101" s="122"/>
      <c r="E101" s="122"/>
      <c r="F101" s="122"/>
      <c r="G101" s="122"/>
      <c r="H101" s="12"/>
      <c r="I101" s="29"/>
      <c r="J101" s="29"/>
    </row>
    <row r="102" spans="1:11">
      <c r="A102" s="122"/>
      <c r="B102" s="122"/>
      <c r="C102" s="122"/>
      <c r="D102" s="122"/>
      <c r="E102" s="122"/>
      <c r="F102" s="122"/>
      <c r="G102" s="122"/>
      <c r="H102" s="10"/>
    </row>
    <row r="103" spans="1:11">
      <c r="A103" s="130" t="s">
        <v>45</v>
      </c>
      <c r="B103" s="43"/>
      <c r="C103" s="43"/>
      <c r="D103" s="36"/>
      <c r="E103" s="122"/>
      <c r="F103" s="122"/>
      <c r="G103" s="122"/>
      <c r="H103" s="10"/>
    </row>
    <row r="104" spans="1:11">
      <c r="A104" s="36" t="s">
        <v>28</v>
      </c>
      <c r="B104" s="104" t="s">
        <v>29</v>
      </c>
      <c r="C104" s="104" t="s">
        <v>30</v>
      </c>
      <c r="D104" s="36" t="s">
        <v>31</v>
      </c>
      <c r="E104" s="122"/>
      <c r="F104" s="122"/>
      <c r="G104" s="122"/>
      <c r="H104" s="72"/>
    </row>
    <row r="105" spans="1:11">
      <c r="A105" s="36" t="s">
        <v>39</v>
      </c>
      <c r="B105" s="131">
        <f>C19</f>
        <v>0.03</v>
      </c>
      <c r="C105" s="8">
        <f>C22</f>
        <v>0.5</v>
      </c>
      <c r="D105" s="8">
        <f>C105</f>
        <v>0.5</v>
      </c>
      <c r="E105" s="122"/>
      <c r="F105" s="122"/>
      <c r="G105" s="122"/>
      <c r="H105" s="72"/>
    </row>
    <row r="106" spans="1:11">
      <c r="A106" s="36" t="s">
        <v>40</v>
      </c>
      <c r="B106" s="8">
        <f>C21</f>
        <v>0.06</v>
      </c>
      <c r="C106" s="8">
        <f>C23</f>
        <v>0.129</v>
      </c>
      <c r="D106" s="8">
        <f>C106*B105/B106</f>
        <v>6.4500000000000002E-2</v>
      </c>
      <c r="E106" s="122"/>
      <c r="F106" s="122"/>
      <c r="G106" s="122"/>
      <c r="H106" s="72"/>
    </row>
    <row r="107" spans="1:11">
      <c r="A107" s="36" t="s">
        <v>32</v>
      </c>
      <c r="B107" s="104"/>
      <c r="C107" s="104"/>
      <c r="D107" s="8">
        <f>D105+D106</f>
        <v>0.5645</v>
      </c>
      <c r="E107" s="122"/>
      <c r="F107" s="122"/>
      <c r="G107" s="122"/>
      <c r="H107" s="72"/>
    </row>
    <row r="108" spans="1:11">
      <c r="A108" s="73"/>
      <c r="B108" s="74"/>
      <c r="C108" s="74"/>
      <c r="D108" s="74"/>
      <c r="E108" s="75"/>
      <c r="F108" s="75"/>
      <c r="G108" s="75"/>
      <c r="H108" s="76"/>
    </row>
    <row r="109" spans="1:11">
      <c r="A109" s="68"/>
      <c r="B109" s="77"/>
      <c r="C109" s="77"/>
      <c r="D109" s="77"/>
      <c r="E109" s="78"/>
      <c r="F109" s="78"/>
      <c r="G109" s="78"/>
      <c r="H109" s="79"/>
    </row>
    <row r="110" spans="1:11" ht="15.6">
      <c r="A110" s="434" t="s">
        <v>177</v>
      </c>
      <c r="B110" s="434"/>
      <c r="C110" s="434"/>
      <c r="D110" s="434"/>
      <c r="E110" s="434"/>
      <c r="F110" s="434"/>
      <c r="G110" s="434"/>
      <c r="H110" s="434"/>
    </row>
    <row r="111" spans="1:11" ht="16.2">
      <c r="A111" s="240" t="s">
        <v>237</v>
      </c>
      <c r="B111" s="330">
        <f>B75</f>
        <v>1.4960826958466979E-9</v>
      </c>
      <c r="C111" s="132" t="s">
        <v>23</v>
      </c>
      <c r="D111" s="12"/>
      <c r="E111" s="12"/>
      <c r="F111" s="12"/>
      <c r="G111" s="12"/>
      <c r="H111" s="12"/>
    </row>
    <row r="112" spans="1:11" ht="16.2">
      <c r="A112" s="240" t="s">
        <v>238</v>
      </c>
      <c r="B112" s="330">
        <f>B90</f>
        <v>1.4194452591589296E-7</v>
      </c>
      <c r="C112" s="132" t="s">
        <v>23</v>
      </c>
      <c r="D112" s="12"/>
      <c r="E112" s="12"/>
      <c r="F112" s="12"/>
      <c r="G112" s="12"/>
      <c r="H112" s="12"/>
    </row>
    <row r="113" spans="1:12" ht="16.2">
      <c r="A113" s="240" t="s">
        <v>239</v>
      </c>
      <c r="B113" s="330">
        <f>F90</f>
        <v>4.4665634364749983E-9</v>
      </c>
      <c r="C113" s="132" t="s">
        <v>23</v>
      </c>
      <c r="D113" s="12"/>
      <c r="E113" s="12"/>
      <c r="F113" s="12"/>
      <c r="G113" s="12"/>
      <c r="H113" s="12"/>
    </row>
    <row r="114" spans="1:12" ht="16.2">
      <c r="A114" s="240" t="s">
        <v>240</v>
      </c>
      <c r="B114" s="330">
        <f>F100</f>
        <v>1.4261018461772725E-10</v>
      </c>
      <c r="C114" s="132" t="s">
        <v>23</v>
      </c>
      <c r="D114" s="12"/>
      <c r="E114" s="12"/>
      <c r="F114" s="12"/>
      <c r="G114" s="12"/>
      <c r="H114" s="12"/>
    </row>
    <row r="115" spans="1:12" ht="16.2">
      <c r="A115" s="240" t="s">
        <v>241</v>
      </c>
      <c r="B115" s="330">
        <f>C32</f>
        <v>2.0900000000000001E-7</v>
      </c>
      <c r="C115" s="132" t="s">
        <v>23</v>
      </c>
      <c r="D115" s="12"/>
      <c r="E115" s="12"/>
      <c r="F115" s="12"/>
      <c r="G115" s="12"/>
      <c r="H115" s="12"/>
    </row>
    <row r="116" spans="1:12">
      <c r="A116" s="80"/>
      <c r="B116" s="81"/>
      <c r="C116" s="82"/>
      <c r="D116" s="83"/>
      <c r="E116" s="83"/>
      <c r="F116" s="83"/>
      <c r="G116" s="83"/>
      <c r="H116" s="84"/>
    </row>
    <row r="117" spans="1:12">
      <c r="A117" s="53"/>
      <c r="B117" s="54"/>
      <c r="C117" s="54"/>
      <c r="D117" s="54"/>
      <c r="E117" s="33"/>
      <c r="F117" s="33"/>
      <c r="G117" s="33"/>
      <c r="H117" s="34"/>
      <c r="I117" s="16"/>
      <c r="J117" s="16"/>
      <c r="K117" s="5"/>
      <c r="L117" s="5"/>
    </row>
    <row r="118" spans="1:12" ht="16.2">
      <c r="A118" s="434" t="s">
        <v>245</v>
      </c>
      <c r="B118" s="434"/>
      <c r="C118" s="434"/>
      <c r="D118" s="434"/>
      <c r="E118" s="434"/>
      <c r="F118" s="434"/>
      <c r="G118" s="434"/>
      <c r="H118" s="434"/>
      <c r="I118" s="55"/>
      <c r="J118" s="55"/>
      <c r="K118" s="5"/>
      <c r="L118" s="5"/>
    </row>
    <row r="119" spans="1:12">
      <c r="A119" s="213" t="s">
        <v>242</v>
      </c>
      <c r="B119" s="329">
        <f>B75+2*F89</f>
        <v>1.0156686646929196E-8</v>
      </c>
      <c r="C119" s="36" t="s">
        <v>23</v>
      </c>
      <c r="D119" s="331">
        <f>B119*10^6</f>
        <v>1.0156686646929196E-2</v>
      </c>
      <c r="E119" s="36" t="s">
        <v>56</v>
      </c>
      <c r="F119" s="10"/>
      <c r="G119" s="10"/>
      <c r="H119" s="56"/>
      <c r="I119" s="57"/>
      <c r="J119" s="55"/>
      <c r="K119" s="5"/>
      <c r="L119" s="5"/>
    </row>
    <row r="120" spans="1:12">
      <c r="A120" s="213" t="s">
        <v>243</v>
      </c>
      <c r="B120" s="329">
        <f>B75+B90+F89</f>
        <v>1.4777091058728092E-7</v>
      </c>
      <c r="C120" s="36" t="s">
        <v>23</v>
      </c>
      <c r="D120" s="332">
        <f>B120*10^6</f>
        <v>0.14777091058728092</v>
      </c>
      <c r="E120" s="36" t="s">
        <v>56</v>
      </c>
      <c r="F120" s="12"/>
      <c r="G120" s="12"/>
      <c r="H120" s="58"/>
      <c r="I120" s="59"/>
      <c r="J120" s="60"/>
      <c r="K120" s="5"/>
      <c r="L120" s="5"/>
    </row>
    <row r="121" spans="1:12">
      <c r="A121" s="213" t="s">
        <v>244</v>
      </c>
      <c r="B121" s="329">
        <f>B75+2*B90</f>
        <v>2.8538513452763262E-7</v>
      </c>
      <c r="C121" s="36" t="s">
        <v>23</v>
      </c>
      <c r="D121" s="332">
        <f>B121*10^6</f>
        <v>0.28538513452763264</v>
      </c>
      <c r="E121" s="36" t="s">
        <v>56</v>
      </c>
      <c r="F121" s="10"/>
      <c r="G121" s="10"/>
      <c r="H121" s="61"/>
      <c r="I121" s="59"/>
      <c r="J121" s="60"/>
      <c r="K121" s="5"/>
      <c r="L121" s="5"/>
    </row>
    <row r="122" spans="1:12" s="29" customFormat="1">
      <c r="A122" s="62"/>
      <c r="B122" s="63"/>
      <c r="C122" s="27"/>
      <c r="D122" s="64"/>
      <c r="E122" s="27"/>
      <c r="F122" s="27"/>
      <c r="G122" s="27"/>
      <c r="H122" s="65"/>
      <c r="I122" s="66"/>
      <c r="J122" s="67"/>
      <c r="K122" s="16"/>
      <c r="L122" s="16"/>
    </row>
    <row r="123" spans="1:12">
      <c r="A123" s="85"/>
      <c r="B123" s="86"/>
      <c r="C123" s="87"/>
      <c r="D123" s="87"/>
      <c r="E123" s="88"/>
      <c r="F123" s="86"/>
      <c r="G123" s="86"/>
      <c r="H123" s="89"/>
    </row>
    <row r="124" spans="1:12" ht="15.6">
      <c r="A124" s="434" t="s">
        <v>178</v>
      </c>
      <c r="B124" s="434"/>
      <c r="C124" s="434"/>
      <c r="D124" s="434"/>
      <c r="E124" s="434"/>
      <c r="F124" s="434"/>
      <c r="G124" s="434"/>
      <c r="H124" s="434"/>
    </row>
    <row r="125" spans="1:12">
      <c r="A125" s="119" t="s">
        <v>179</v>
      </c>
      <c r="B125" s="36"/>
      <c r="C125" s="36"/>
      <c r="D125" s="441"/>
      <c r="E125" s="442"/>
      <c r="F125" s="36"/>
      <c r="G125" s="36"/>
      <c r="H125" s="132"/>
    </row>
    <row r="126" spans="1:12" ht="18" customHeight="1">
      <c r="A126" s="119" t="s">
        <v>246</v>
      </c>
      <c r="B126" s="43">
        <f>C33</f>
        <v>1590</v>
      </c>
      <c r="C126" s="36" t="s">
        <v>43</v>
      </c>
      <c r="D126" s="437"/>
      <c r="E126" s="437"/>
      <c r="F126" s="7"/>
      <c r="G126" s="7"/>
      <c r="H126" s="132"/>
    </row>
    <row r="127" spans="1:12" ht="16.2">
      <c r="A127" s="119" t="s">
        <v>247</v>
      </c>
      <c r="B127" s="333">
        <f>B126/B135</f>
        <v>22.016084908597506</v>
      </c>
      <c r="C127" s="36" t="s">
        <v>43</v>
      </c>
      <c r="D127" s="435" t="s">
        <v>21</v>
      </c>
      <c r="E127" s="435"/>
      <c r="F127" s="133"/>
      <c r="G127" s="133"/>
      <c r="H127" s="36"/>
    </row>
    <row r="128" spans="1:12">
      <c r="A128" s="36"/>
      <c r="B128" s="333">
        <f>B126/B136</f>
        <v>1.5329916586318284</v>
      </c>
      <c r="C128" s="36" t="s">
        <v>43</v>
      </c>
      <c r="D128" s="436" t="s">
        <v>119</v>
      </c>
      <c r="E128" s="436"/>
      <c r="F128" s="122"/>
      <c r="G128" s="122"/>
      <c r="H128" s="122"/>
    </row>
    <row r="129" spans="1:11">
      <c r="A129" s="36"/>
      <c r="B129" s="333">
        <f>B126/B137</f>
        <v>0.79414416896929241</v>
      </c>
      <c r="C129" s="36" t="s">
        <v>43</v>
      </c>
      <c r="D129" s="436" t="s">
        <v>120</v>
      </c>
      <c r="E129" s="436"/>
      <c r="F129" s="122"/>
      <c r="G129" s="122"/>
      <c r="H129" s="122"/>
    </row>
    <row r="130" spans="1:11">
      <c r="A130" s="36"/>
      <c r="B130" s="36"/>
      <c r="C130" s="36"/>
      <c r="D130" s="441"/>
      <c r="E130" s="442"/>
      <c r="F130" s="122"/>
      <c r="G130" s="122"/>
      <c r="H130" s="122"/>
    </row>
    <row r="131" spans="1:11">
      <c r="A131" s="119" t="s">
        <v>248</v>
      </c>
      <c r="B131" s="333">
        <f>0.5*D119*B127^2</f>
        <v>2.4615136087277349</v>
      </c>
      <c r="C131" s="36" t="s">
        <v>55</v>
      </c>
      <c r="D131" s="435" t="s">
        <v>21</v>
      </c>
      <c r="E131" s="435"/>
      <c r="F131" s="122"/>
      <c r="G131" s="122"/>
      <c r="H131" s="122"/>
    </row>
    <row r="132" spans="1:11">
      <c r="A132" s="36"/>
      <c r="B132" s="333">
        <f>0.5*D120*B128^2</f>
        <v>0.17363550615717985</v>
      </c>
      <c r="C132" s="36" t="s">
        <v>55</v>
      </c>
      <c r="D132" s="436" t="s">
        <v>119</v>
      </c>
      <c r="E132" s="436"/>
      <c r="F132" s="122"/>
      <c r="G132" s="122"/>
      <c r="H132" s="122"/>
    </row>
    <row r="133" spans="1:11">
      <c r="A133" s="36"/>
      <c r="B133" s="333">
        <f>0.5*D121*B129^2</f>
        <v>8.9991202383825131E-2</v>
      </c>
      <c r="C133" s="36" t="s">
        <v>55</v>
      </c>
      <c r="D133" s="436" t="s">
        <v>120</v>
      </c>
      <c r="E133" s="436"/>
      <c r="F133" s="122"/>
      <c r="G133" s="122"/>
      <c r="H133" s="122"/>
    </row>
    <row r="134" spans="1:11">
      <c r="A134" s="36"/>
      <c r="B134" s="134"/>
      <c r="C134" s="36"/>
      <c r="D134" s="441"/>
      <c r="E134" s="442"/>
      <c r="F134" s="122"/>
      <c r="G134" s="122"/>
      <c r="H134" s="122"/>
    </row>
    <row r="135" spans="1:11">
      <c r="A135" s="119" t="s">
        <v>249</v>
      </c>
      <c r="B135" s="334">
        <f>(B119+F100)/F100</f>
        <v>72.219924959459476</v>
      </c>
      <c r="C135" s="43" t="s">
        <v>171</v>
      </c>
      <c r="D135" s="435" t="s">
        <v>21</v>
      </c>
      <c r="E135" s="435"/>
      <c r="F135" s="122"/>
      <c r="G135" s="122"/>
      <c r="H135" s="122"/>
    </row>
    <row r="136" spans="1:11">
      <c r="A136" s="36"/>
      <c r="B136" s="334">
        <f>(B120+F100)/F100</f>
        <v>1037.1876396372897</v>
      </c>
      <c r="C136" s="43" t="s">
        <v>171</v>
      </c>
      <c r="D136" s="436" t="s">
        <v>119</v>
      </c>
      <c r="E136" s="436"/>
      <c r="F136" s="122"/>
      <c r="G136" s="122"/>
      <c r="H136" s="122"/>
    </row>
    <row r="137" spans="1:11">
      <c r="A137" s="36"/>
      <c r="B137" s="334">
        <f>(B121+F100)/F100</f>
        <v>2002.1553543151197</v>
      </c>
      <c r="C137" s="43" t="s">
        <v>171</v>
      </c>
      <c r="D137" s="436" t="s">
        <v>120</v>
      </c>
      <c r="E137" s="436"/>
      <c r="F137" s="122"/>
      <c r="G137" s="122"/>
      <c r="H137" s="122"/>
    </row>
    <row r="138" spans="1:11">
      <c r="A138" s="90"/>
      <c r="B138" s="91"/>
      <c r="C138" s="27"/>
      <c r="D138" s="92"/>
      <c r="E138" s="92"/>
      <c r="F138" s="83"/>
      <c r="G138" s="75"/>
      <c r="H138" s="93"/>
    </row>
    <row r="139" spans="1:11">
      <c r="A139" s="94"/>
      <c r="B139" s="95"/>
      <c r="C139" s="96"/>
      <c r="D139" s="97"/>
      <c r="E139" s="97"/>
      <c r="F139" s="96"/>
      <c r="G139" s="96"/>
      <c r="H139" s="98"/>
    </row>
    <row r="140" spans="1:11" ht="15.6">
      <c r="A140" s="438"/>
      <c r="B140" s="439"/>
      <c r="C140" s="439"/>
      <c r="D140" s="439"/>
      <c r="E140" s="439"/>
      <c r="F140" s="439"/>
      <c r="G140" s="439"/>
      <c r="H140" s="440"/>
    </row>
    <row r="141" spans="1:11">
      <c r="A141" s="99"/>
      <c r="B141" s="99"/>
      <c r="C141" s="99"/>
      <c r="D141" s="99"/>
      <c r="E141" s="99"/>
    </row>
    <row r="142" spans="1:11">
      <c r="A142" s="99"/>
      <c r="B142" s="99"/>
      <c r="C142" s="99"/>
      <c r="D142" s="99"/>
      <c r="E142" s="99"/>
      <c r="F142" s="101"/>
      <c r="G142" s="101"/>
      <c r="H142" s="101"/>
    </row>
    <row r="143" spans="1:11">
      <c r="A143" s="99"/>
      <c r="B143" s="99"/>
      <c r="C143" s="99"/>
      <c r="D143" s="99"/>
      <c r="E143" s="99"/>
      <c r="F143" s="99"/>
      <c r="G143" s="99"/>
      <c r="H143" s="99"/>
    </row>
    <row r="144" spans="1:11">
      <c r="J144" s="102"/>
      <c r="K144" s="102"/>
    </row>
    <row r="145" spans="1:10">
      <c r="E145" s="103"/>
      <c r="F145" s="99"/>
      <c r="G145" s="99"/>
      <c r="H145" s="99"/>
    </row>
    <row r="146" spans="1:10">
      <c r="A146" s="100"/>
      <c r="B146" s="55"/>
      <c r="C146" s="99"/>
      <c r="D146" s="99"/>
      <c r="E146" s="391" t="s">
        <v>74</v>
      </c>
      <c r="F146" s="391"/>
      <c r="G146" s="391"/>
      <c r="H146" s="391"/>
      <c r="I146" s="208"/>
      <c r="J146" s="208"/>
    </row>
    <row r="147" spans="1:10" ht="15" thickBot="1">
      <c r="C147" s="99"/>
      <c r="D147" s="101"/>
      <c r="E147" s="384" t="s">
        <v>359</v>
      </c>
      <c r="F147" s="384"/>
      <c r="G147" s="384"/>
      <c r="H147" s="384"/>
      <c r="I147" s="209"/>
      <c r="J147" s="208"/>
    </row>
    <row r="148" spans="1:10" ht="28.8">
      <c r="E148" s="485" t="s">
        <v>66</v>
      </c>
      <c r="F148" s="486" t="s">
        <v>67</v>
      </c>
      <c r="G148" s="486" t="s">
        <v>69</v>
      </c>
      <c r="H148" s="487" t="s">
        <v>68</v>
      </c>
    </row>
    <row r="149" spans="1:10">
      <c r="E149" s="310" t="s">
        <v>7</v>
      </c>
      <c r="F149" s="311">
        <v>280</v>
      </c>
      <c r="G149" s="311" t="s">
        <v>70</v>
      </c>
      <c r="H149" s="312" t="s">
        <v>63</v>
      </c>
    </row>
    <row r="150" spans="1:10">
      <c r="E150" s="310" t="s">
        <v>8</v>
      </c>
      <c r="F150" s="311">
        <v>280</v>
      </c>
      <c r="G150" s="311" t="s">
        <v>70</v>
      </c>
      <c r="H150" s="312" t="s">
        <v>63</v>
      </c>
    </row>
    <row r="151" spans="1:10">
      <c r="E151" s="310" t="s">
        <v>6</v>
      </c>
      <c r="F151" s="311">
        <v>250</v>
      </c>
      <c r="G151" s="311" t="s">
        <v>70</v>
      </c>
      <c r="H151" s="312" t="s">
        <v>63</v>
      </c>
    </row>
    <row r="152" spans="1:10">
      <c r="E152" s="310" t="s">
        <v>10</v>
      </c>
      <c r="F152" s="311">
        <v>250</v>
      </c>
      <c r="G152" s="311" t="s">
        <v>70</v>
      </c>
      <c r="H152" s="312" t="s">
        <v>63</v>
      </c>
    </row>
    <row r="153" spans="1:10">
      <c r="E153" s="310" t="s">
        <v>9</v>
      </c>
      <c r="F153" s="311">
        <v>240</v>
      </c>
      <c r="G153" s="311" t="s">
        <v>70</v>
      </c>
      <c r="H153" s="312" t="s">
        <v>63</v>
      </c>
    </row>
    <row r="154" spans="1:10">
      <c r="E154" s="310" t="s">
        <v>57</v>
      </c>
      <c r="F154" s="311">
        <v>70</v>
      </c>
      <c r="G154" s="311" t="s">
        <v>71</v>
      </c>
      <c r="H154" s="312" t="s">
        <v>64</v>
      </c>
    </row>
    <row r="155" spans="1:10">
      <c r="E155" s="310" t="s">
        <v>12</v>
      </c>
      <c r="F155" s="311">
        <v>19</v>
      </c>
      <c r="G155" s="311" t="s">
        <v>72</v>
      </c>
      <c r="H155" s="312" t="s">
        <v>65</v>
      </c>
    </row>
    <row r="156" spans="1:10" ht="15" thickBot="1">
      <c r="E156" s="313" t="s">
        <v>11</v>
      </c>
      <c r="F156" s="314">
        <v>17</v>
      </c>
      <c r="G156" s="314" t="s">
        <v>73</v>
      </c>
      <c r="H156" s="315" t="s">
        <v>65</v>
      </c>
    </row>
    <row r="158" spans="1:10">
      <c r="E158" s="391" t="s">
        <v>195</v>
      </c>
      <c r="F158" s="391"/>
      <c r="G158" s="391"/>
      <c r="H158" s="391"/>
    </row>
    <row r="159" spans="1:10" ht="30" customHeight="1" thickBot="1">
      <c r="E159" s="392" t="s">
        <v>365</v>
      </c>
      <c r="F159" s="392"/>
      <c r="G159" s="392"/>
      <c r="H159" s="392"/>
    </row>
    <row r="160" spans="1:10" ht="75" customHeight="1" thickTop="1" thickBot="1">
      <c r="E160" s="220" t="s">
        <v>188</v>
      </c>
      <c r="F160" s="385" t="s">
        <v>190</v>
      </c>
      <c r="G160" s="386"/>
      <c r="H160" s="387"/>
    </row>
    <row r="161" spans="1:8" ht="15.6" thickTop="1" thickBot="1">
      <c r="E161" s="221" t="s">
        <v>189</v>
      </c>
      <c r="F161" s="222" t="s">
        <v>191</v>
      </c>
      <c r="G161" s="222" t="s">
        <v>192</v>
      </c>
      <c r="H161" s="222" t="s">
        <v>193</v>
      </c>
    </row>
    <row r="162" spans="1:8" ht="15.6" thickTop="1" thickBot="1">
      <c r="E162" s="223"/>
      <c r="F162" s="388" t="s">
        <v>194</v>
      </c>
      <c r="G162" s="389"/>
      <c r="H162" s="390"/>
    </row>
    <row r="163" spans="1:8" ht="15.6" thickTop="1" thickBot="1">
      <c r="E163" s="224">
        <v>0.01</v>
      </c>
      <c r="F163" s="225">
        <v>500</v>
      </c>
      <c r="G163" s="225">
        <v>350</v>
      </c>
      <c r="H163" s="225">
        <v>110</v>
      </c>
    </row>
    <row r="164" spans="1:8" ht="15" thickBot="1">
      <c r="E164" s="226">
        <v>0.1</v>
      </c>
      <c r="F164" s="227">
        <v>170</v>
      </c>
      <c r="G164" s="227">
        <v>110</v>
      </c>
      <c r="H164" s="227">
        <v>38.799999999999997</v>
      </c>
    </row>
    <row r="165" spans="1:8" ht="15" thickBot="1">
      <c r="E165" s="224">
        <v>1</v>
      </c>
      <c r="F165" s="225">
        <v>55</v>
      </c>
      <c r="G165" s="225">
        <v>35</v>
      </c>
      <c r="H165" s="225">
        <v>19.5</v>
      </c>
    </row>
    <row r="166" spans="1:8" ht="15" thickBot="1">
      <c r="E166" s="226">
        <v>10</v>
      </c>
      <c r="F166" s="227">
        <v>24.6</v>
      </c>
      <c r="G166" s="227">
        <v>17</v>
      </c>
      <c r="H166" s="227">
        <v>11.5</v>
      </c>
    </row>
    <row r="167" spans="1:8" ht="15" thickBot="1">
      <c r="E167" s="228">
        <v>100</v>
      </c>
      <c r="F167" s="229">
        <v>17</v>
      </c>
      <c r="G167" s="229">
        <v>12</v>
      </c>
      <c r="H167" s="229">
        <v>7</v>
      </c>
    </row>
    <row r="168" spans="1:8" ht="31.95" customHeight="1" thickTop="1">
      <c r="A168" s="432" t="s">
        <v>361</v>
      </c>
      <c r="B168" s="432"/>
      <c r="C168" s="432"/>
      <c r="D168" s="432"/>
    </row>
    <row r="169" spans="1:8" ht="6.6" customHeight="1"/>
    <row r="170" spans="1:8" ht="16.2">
      <c r="B170" s="105" t="s">
        <v>360</v>
      </c>
    </row>
    <row r="171" spans="1:8" ht="4.8" customHeight="1"/>
    <row r="172" spans="1:8">
      <c r="A172" s="489" t="s">
        <v>362</v>
      </c>
      <c r="B172" s="490"/>
      <c r="C172" s="490"/>
      <c r="D172" s="490"/>
    </row>
  </sheetData>
  <sheetProtection algorithmName="SHA-512" hashValue="i9JAz5W06RLgkA3H2+1e2UkwHXLYyMnOo41rFDVyqk/6DXnOkooK2O01eisWGOXEJagAl79jN+v9XiwQCId8kg==" saltValue="me7wDB56pAXf93pgpj+YGA==" spinCount="100000" sheet="1" objects="1" scenarios="1"/>
  <mergeCells count="56">
    <mergeCell ref="A70:H70"/>
    <mergeCell ref="D136:E136"/>
    <mergeCell ref="D137:E137"/>
    <mergeCell ref="D126:E126"/>
    <mergeCell ref="A140:H140"/>
    <mergeCell ref="D134:E134"/>
    <mergeCell ref="D125:E125"/>
    <mergeCell ref="D130:E130"/>
    <mergeCell ref="A172:D172"/>
    <mergeCell ref="A168:D168"/>
    <mergeCell ref="A78:H78"/>
    <mergeCell ref="A79:H79"/>
    <mergeCell ref="A118:H118"/>
    <mergeCell ref="A93:H93"/>
    <mergeCell ref="A110:H110"/>
    <mergeCell ref="A124:H124"/>
    <mergeCell ref="D127:E127"/>
    <mergeCell ref="D128:E128"/>
    <mergeCell ref="D129:E129"/>
    <mergeCell ref="D131:E131"/>
    <mergeCell ref="D132:E132"/>
    <mergeCell ref="D133:E133"/>
    <mergeCell ref="D135:E135"/>
    <mergeCell ref="E146:H146"/>
    <mergeCell ref="A1:J1"/>
    <mergeCell ref="A2:J2"/>
    <mergeCell ref="A3:J4"/>
    <mergeCell ref="A6:C6"/>
    <mergeCell ref="A7:C7"/>
    <mergeCell ref="A5:C5"/>
    <mergeCell ref="A67:J67"/>
    <mergeCell ref="B56:D56"/>
    <mergeCell ref="A57:E57"/>
    <mergeCell ref="B58:D58"/>
    <mergeCell ref="B60:D60"/>
    <mergeCell ref="B61:D61"/>
    <mergeCell ref="A62:E62"/>
    <mergeCell ref="B63:D63"/>
    <mergeCell ref="B64:D64"/>
    <mergeCell ref="B65:D65"/>
    <mergeCell ref="A66:J66"/>
    <mergeCell ref="A8:C8"/>
    <mergeCell ref="A14:D14"/>
    <mergeCell ref="B59:D59"/>
    <mergeCell ref="C11:D11"/>
    <mergeCell ref="C12:D12"/>
    <mergeCell ref="F27:H27"/>
    <mergeCell ref="B54:D54"/>
    <mergeCell ref="B55:D55"/>
    <mergeCell ref="A36:D36"/>
    <mergeCell ref="F40:H40"/>
    <mergeCell ref="E147:H147"/>
    <mergeCell ref="F160:H160"/>
    <mergeCell ref="F162:H162"/>
    <mergeCell ref="E158:H158"/>
    <mergeCell ref="E159:H159"/>
  </mergeCells>
  <phoneticPr fontId="0" type="noConversion"/>
  <printOptions horizontalCentered="1"/>
  <pageMargins left="0.2" right="0.2" top="0.25" bottom="0.25" header="0.31496062992126" footer="0.31496062992126"/>
  <pageSetup scale="75" fitToHeight="2" orientation="portrait" horizontalDpi="4294967293" verticalDpi="4294967293" r:id="rId1"/>
  <headerFooter>
    <oddFooter>&amp;L&amp;F &amp;A&amp;RPage &amp;P of &amp;N</oddFooter>
  </headerFooter>
  <rowBreaks count="1" manualBreakCount="1">
    <brk id="66" max="9"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T175"/>
  <sheetViews>
    <sheetView showGridLines="0" zoomScale="80" zoomScaleNormal="80" workbookViewId="0">
      <selection activeCell="A2" sqref="A2:J2"/>
    </sheetView>
  </sheetViews>
  <sheetFormatPr defaultColWidth="9.109375" defaultRowHeight="14.4"/>
  <cols>
    <col min="1" max="1" width="37.6640625" style="1" customWidth="1"/>
    <col min="2" max="2" width="20.6640625" style="1" customWidth="1"/>
    <col min="3" max="3" width="12.88671875" style="1" customWidth="1"/>
    <col min="4" max="4" width="15.6640625" style="1" customWidth="1"/>
    <col min="5" max="5" width="22.33203125" style="1" customWidth="1"/>
    <col min="6" max="6" width="23.5546875" style="1" customWidth="1"/>
    <col min="7" max="7" width="19.5546875" style="1" customWidth="1"/>
    <col min="8" max="8" width="17.33203125" style="1" customWidth="1"/>
    <col min="9" max="9" width="10.6640625" style="1" customWidth="1"/>
    <col min="10" max="10" width="19.33203125" style="1" customWidth="1"/>
    <col min="11" max="12" width="9.109375" style="1"/>
    <col min="13" max="13" width="12" style="1" bestFit="1" customWidth="1"/>
    <col min="14" max="16384" width="9.109375" style="1"/>
  </cols>
  <sheetData>
    <row r="1" spans="1:12" ht="36" customHeight="1" thickBot="1">
      <c r="A1" s="415"/>
      <c r="B1" s="416"/>
      <c r="C1" s="416"/>
      <c r="D1" s="416"/>
      <c r="E1" s="416"/>
      <c r="F1" s="416"/>
      <c r="G1" s="416"/>
      <c r="H1" s="416"/>
      <c r="I1" s="416"/>
      <c r="J1" s="417"/>
    </row>
    <row r="2" spans="1:12" ht="25.95" customHeight="1" thickBot="1">
      <c r="A2" s="418" t="s">
        <v>331</v>
      </c>
      <c r="B2" s="419"/>
      <c r="C2" s="419"/>
      <c r="D2" s="419"/>
      <c r="E2" s="419"/>
      <c r="F2" s="419"/>
      <c r="G2" s="419"/>
      <c r="H2" s="419"/>
      <c r="I2" s="419"/>
      <c r="J2" s="420"/>
    </row>
    <row r="3" spans="1:12" ht="16.95" customHeight="1">
      <c r="A3" s="421"/>
      <c r="B3" s="422"/>
      <c r="C3" s="422"/>
      <c r="D3" s="422"/>
      <c r="E3" s="422"/>
      <c r="F3" s="422"/>
      <c r="G3" s="422"/>
      <c r="H3" s="422"/>
      <c r="I3" s="422"/>
      <c r="J3" s="423"/>
    </row>
    <row r="4" spans="1:12" ht="13.95" customHeight="1" thickBot="1">
      <c r="A4" s="424"/>
      <c r="B4" s="425"/>
      <c r="C4" s="425"/>
      <c r="D4" s="425"/>
      <c r="E4" s="425"/>
      <c r="F4" s="425"/>
      <c r="G4" s="425"/>
      <c r="H4" s="425"/>
      <c r="I4" s="425"/>
      <c r="J4" s="426"/>
    </row>
    <row r="5" spans="1:12" ht="18.600000000000001" customHeight="1">
      <c r="A5" s="429" t="s">
        <v>47</v>
      </c>
      <c r="B5" s="430"/>
      <c r="C5" s="430"/>
      <c r="D5" s="200"/>
      <c r="E5" s="201"/>
      <c r="F5" s="211" t="s">
        <v>127</v>
      </c>
      <c r="G5" s="336"/>
      <c r="H5" s="190"/>
      <c r="I5" s="190"/>
      <c r="J5" s="191"/>
    </row>
    <row r="6" spans="1:12">
      <c r="A6" s="427"/>
      <c r="B6" s="428"/>
      <c r="C6" s="428"/>
      <c r="D6" s="137"/>
      <c r="E6" s="137"/>
      <c r="F6" s="197" t="s">
        <v>368</v>
      </c>
      <c r="G6" s="324">
        <v>44363</v>
      </c>
      <c r="H6" s="137"/>
      <c r="I6" s="137"/>
      <c r="J6" s="138"/>
    </row>
    <row r="7" spans="1:12">
      <c r="A7" s="400" t="s">
        <v>187</v>
      </c>
      <c r="B7" s="401"/>
      <c r="C7" s="401"/>
      <c r="D7" s="198"/>
      <c r="E7" s="199"/>
      <c r="F7" s="234" t="s">
        <v>22</v>
      </c>
      <c r="G7" s="235"/>
      <c r="H7" s="140"/>
      <c r="I7" s="137"/>
      <c r="J7" s="138"/>
    </row>
    <row r="8" spans="1:12">
      <c r="A8" s="400" t="s">
        <v>33</v>
      </c>
      <c r="B8" s="401"/>
      <c r="C8" s="401"/>
      <c r="D8" s="141"/>
      <c r="E8" s="137"/>
      <c r="F8" s="137"/>
      <c r="G8" s="139"/>
      <c r="H8" s="142"/>
      <c r="I8" s="143"/>
      <c r="J8" s="144"/>
      <c r="K8" s="5"/>
      <c r="L8" s="5"/>
    </row>
    <row r="9" spans="1:12">
      <c r="A9" s="145"/>
      <c r="B9" s="146"/>
      <c r="C9" s="147"/>
      <c r="D9" s="148"/>
      <c r="E9" s="137"/>
      <c r="F9" s="137"/>
      <c r="G9" s="137"/>
      <c r="H9" s="137"/>
      <c r="I9" s="137"/>
      <c r="J9" s="144"/>
      <c r="K9" s="5"/>
      <c r="L9" s="5"/>
    </row>
    <row r="10" spans="1:12">
      <c r="A10" s="212" t="s">
        <v>51</v>
      </c>
      <c r="B10" s="146"/>
      <c r="C10" s="147"/>
      <c r="D10" s="148"/>
      <c r="E10" s="137"/>
      <c r="F10" s="137"/>
      <c r="G10" s="137"/>
      <c r="H10" s="137"/>
      <c r="I10" s="137"/>
      <c r="J10" s="144"/>
      <c r="K10" s="5"/>
      <c r="L10" s="5"/>
    </row>
    <row r="11" spans="1:12" ht="15" customHeight="1">
      <c r="A11" s="6" t="s">
        <v>41</v>
      </c>
      <c r="B11" s="147"/>
      <c r="C11" s="405" t="s">
        <v>53</v>
      </c>
      <c r="D11" s="405"/>
      <c r="E11" s="149"/>
      <c r="F11" s="148"/>
      <c r="G11" s="148"/>
      <c r="H11" s="150"/>
      <c r="I11" s="143"/>
      <c r="J11" s="144"/>
      <c r="K11" s="5"/>
      <c r="L11" s="5"/>
    </row>
    <row r="12" spans="1:12" ht="15.75" customHeight="1">
      <c r="A12" s="348" t="s">
        <v>354</v>
      </c>
      <c r="B12" s="150"/>
      <c r="C12" s="405" t="s">
        <v>52</v>
      </c>
      <c r="D12" s="405"/>
      <c r="E12" s="137"/>
      <c r="F12" s="148"/>
      <c r="G12" s="148"/>
      <c r="H12" s="150"/>
      <c r="I12" s="143"/>
      <c r="J12" s="144"/>
      <c r="K12" s="5"/>
      <c r="L12" s="5"/>
    </row>
    <row r="13" spans="1:12" ht="15" thickBot="1">
      <c r="A13" s="151"/>
      <c r="B13" s="152"/>
      <c r="C13" s="152"/>
      <c r="D13" s="153"/>
      <c r="E13" s="154"/>
      <c r="F13" s="148"/>
      <c r="G13" s="148"/>
      <c r="H13" s="150"/>
      <c r="I13" s="143"/>
      <c r="J13" s="144"/>
      <c r="K13" s="5"/>
      <c r="L13" s="5"/>
    </row>
    <row r="14" spans="1:12" ht="21.6" thickBot="1">
      <c r="A14" s="402" t="s">
        <v>128</v>
      </c>
      <c r="B14" s="403"/>
      <c r="C14" s="403"/>
      <c r="D14" s="404"/>
      <c r="E14" s="137"/>
      <c r="F14" s="137"/>
      <c r="G14" s="137"/>
      <c r="H14" s="137"/>
      <c r="I14" s="137"/>
      <c r="J14" s="138"/>
      <c r="K14" s="5"/>
      <c r="L14" s="5"/>
    </row>
    <row r="15" spans="1:12" ht="21" customHeight="1">
      <c r="A15" s="151"/>
      <c r="B15" s="137"/>
      <c r="C15" s="137"/>
      <c r="D15" s="137"/>
      <c r="E15" s="137"/>
      <c r="F15" s="137"/>
      <c r="G15" s="137"/>
      <c r="H15" s="137"/>
      <c r="I15" s="137"/>
      <c r="J15" s="138"/>
      <c r="K15" s="5"/>
      <c r="L15" s="5"/>
    </row>
    <row r="16" spans="1:12" ht="21" customHeight="1">
      <c r="A16" s="155" t="s">
        <v>37</v>
      </c>
      <c r="B16" s="241" t="s">
        <v>260</v>
      </c>
      <c r="C16" s="106">
        <v>1.17</v>
      </c>
      <c r="D16" s="156" t="s">
        <v>131</v>
      </c>
      <c r="E16" s="157"/>
      <c r="F16" s="137"/>
      <c r="G16" s="137"/>
      <c r="H16" s="137"/>
      <c r="I16" s="137"/>
      <c r="J16" s="138"/>
      <c r="K16" s="5"/>
      <c r="L16" s="5"/>
    </row>
    <row r="17" spans="1:14" ht="21" customHeight="1">
      <c r="A17" s="155" t="s">
        <v>130</v>
      </c>
      <c r="B17" s="241" t="s">
        <v>261</v>
      </c>
      <c r="C17" s="106">
        <f>C16</f>
        <v>1.17</v>
      </c>
      <c r="D17" s="156" t="s">
        <v>131</v>
      </c>
      <c r="E17" s="157"/>
      <c r="F17" s="137"/>
      <c r="G17" s="137"/>
      <c r="H17" s="137"/>
      <c r="I17" s="137"/>
      <c r="J17" s="138"/>
      <c r="K17" s="5"/>
      <c r="L17" s="5"/>
    </row>
    <row r="18" spans="1:14" ht="21" customHeight="1">
      <c r="A18" s="158" t="s">
        <v>135</v>
      </c>
      <c r="B18" s="241" t="s">
        <v>262</v>
      </c>
      <c r="C18" s="210">
        <v>0.9</v>
      </c>
      <c r="D18" s="156" t="s">
        <v>131</v>
      </c>
      <c r="E18" s="137"/>
      <c r="F18" s="137"/>
      <c r="G18" s="137"/>
      <c r="H18" s="137"/>
      <c r="I18" s="137"/>
      <c r="J18" s="138"/>
      <c r="K18" s="5"/>
      <c r="L18" s="5"/>
    </row>
    <row r="19" spans="1:14" ht="21" customHeight="1">
      <c r="A19" s="158" t="s">
        <v>137</v>
      </c>
      <c r="B19" s="241" t="s">
        <v>258</v>
      </c>
      <c r="C19" s="107">
        <v>1.4999999999999999E-2</v>
      </c>
      <c r="D19" s="156" t="s">
        <v>131</v>
      </c>
      <c r="E19" s="157"/>
      <c r="F19" s="137"/>
      <c r="G19" s="137"/>
      <c r="H19" s="137"/>
      <c r="I19" s="137"/>
      <c r="J19" s="138"/>
      <c r="K19" s="5"/>
      <c r="L19" s="5"/>
    </row>
    <row r="20" spans="1:14" ht="21" customHeight="1">
      <c r="A20" s="159" t="s">
        <v>139</v>
      </c>
      <c r="B20" s="241" t="s">
        <v>263</v>
      </c>
      <c r="C20" s="325">
        <f>C18+2*C19</f>
        <v>0.93</v>
      </c>
      <c r="D20" s="156" t="s">
        <v>131</v>
      </c>
      <c r="E20" s="137"/>
      <c r="F20" s="137"/>
      <c r="G20" s="137"/>
      <c r="H20" s="137"/>
      <c r="I20" s="137"/>
      <c r="J20" s="138"/>
      <c r="K20" s="5"/>
      <c r="L20" s="5"/>
    </row>
    <row r="21" spans="1:14" ht="21" customHeight="1">
      <c r="A21" s="202"/>
      <c r="B21" s="130"/>
      <c r="C21" s="43"/>
      <c r="D21" s="203"/>
      <c r="E21" s="157"/>
      <c r="F21" s="137"/>
      <c r="G21" s="137"/>
      <c r="H21" s="137"/>
      <c r="I21" s="137"/>
      <c r="J21" s="138"/>
      <c r="K21" s="5"/>
      <c r="L21" s="5"/>
    </row>
    <row r="22" spans="1:14" ht="21" customHeight="1">
      <c r="A22" s="204"/>
      <c r="B22" s="130"/>
      <c r="C22" s="43"/>
      <c r="D22" s="8"/>
      <c r="E22" s="157"/>
      <c r="F22" s="137"/>
      <c r="G22" s="137"/>
      <c r="H22" s="137"/>
      <c r="I22" s="137"/>
      <c r="J22" s="138"/>
      <c r="K22" s="5"/>
      <c r="L22" s="5"/>
    </row>
    <row r="23" spans="1:14" ht="21" customHeight="1">
      <c r="A23" s="204"/>
      <c r="B23" s="130"/>
      <c r="C23" s="43"/>
      <c r="D23" s="8"/>
      <c r="E23" s="157"/>
      <c r="F23" s="137"/>
      <c r="G23" s="137"/>
      <c r="H23" s="137"/>
      <c r="I23" s="137"/>
      <c r="J23" s="138"/>
      <c r="K23" s="5"/>
      <c r="L23" s="5"/>
      <c r="N23" s="2"/>
    </row>
    <row r="24" spans="1:14" ht="21" customHeight="1">
      <c r="A24" s="205"/>
      <c r="B24" s="206"/>
      <c r="C24" s="207"/>
      <c r="D24" s="8"/>
      <c r="E24" s="157"/>
      <c r="F24" s="137"/>
      <c r="G24" s="137"/>
      <c r="H24" s="137"/>
      <c r="I24" s="137"/>
      <c r="J24" s="138"/>
      <c r="K24" s="5"/>
      <c r="L24" s="5"/>
    </row>
    <row r="25" spans="1:14" ht="21" customHeight="1">
      <c r="A25" s="158" t="s">
        <v>148</v>
      </c>
      <c r="B25" s="243" t="s">
        <v>149</v>
      </c>
      <c r="C25" s="106">
        <v>1</v>
      </c>
      <c r="D25" s="161" t="s">
        <v>133</v>
      </c>
      <c r="E25" s="157"/>
      <c r="F25" s="137"/>
      <c r="G25" s="137"/>
      <c r="H25" s="137"/>
      <c r="I25" s="137"/>
      <c r="J25" s="138"/>
      <c r="K25" s="5"/>
      <c r="L25" s="5"/>
    </row>
    <row r="26" spans="1:14" ht="21" customHeight="1">
      <c r="A26" s="155" t="s">
        <v>151</v>
      </c>
      <c r="B26" s="241" t="s">
        <v>257</v>
      </c>
      <c r="C26" s="108">
        <v>60</v>
      </c>
      <c r="D26" s="161" t="s">
        <v>133</v>
      </c>
      <c r="E26" s="157"/>
      <c r="F26" s="137"/>
      <c r="G26" s="137"/>
      <c r="H26" s="137"/>
      <c r="I26" s="137"/>
      <c r="J26" s="138"/>
      <c r="K26" s="5"/>
      <c r="L26" s="5"/>
    </row>
    <row r="27" spans="1:14" ht="21" customHeight="1">
      <c r="A27" s="155" t="s">
        <v>153</v>
      </c>
      <c r="B27" s="241" t="s">
        <v>252</v>
      </c>
      <c r="C27" s="108">
        <v>1.7999999999999999E-2</v>
      </c>
      <c r="D27" s="156" t="s">
        <v>131</v>
      </c>
      <c r="E27" s="157"/>
      <c r="F27" s="393"/>
      <c r="G27" s="393"/>
      <c r="H27" s="393"/>
      <c r="I27" s="192"/>
      <c r="J27" s="138"/>
      <c r="K27" s="5"/>
      <c r="L27" s="5"/>
    </row>
    <row r="28" spans="1:14" ht="21" customHeight="1">
      <c r="A28" s="162" t="s">
        <v>155</v>
      </c>
      <c r="B28" s="241" t="s">
        <v>358</v>
      </c>
      <c r="C28" s="326">
        <f>C16*C27</f>
        <v>2.1059999999999999E-2</v>
      </c>
      <c r="D28" s="163" t="s">
        <v>156</v>
      </c>
      <c r="E28" s="157"/>
      <c r="F28" s="137"/>
      <c r="G28" s="137"/>
      <c r="H28" s="137"/>
      <c r="I28" s="137"/>
      <c r="J28" s="138"/>
      <c r="K28" s="5"/>
      <c r="L28" s="5"/>
    </row>
    <row r="29" spans="1:14" ht="27.75" customHeight="1">
      <c r="A29" s="155" t="s">
        <v>158</v>
      </c>
      <c r="B29" s="241" t="s">
        <v>159</v>
      </c>
      <c r="C29" s="108">
        <v>8.9999999999999993E-3</v>
      </c>
      <c r="D29" s="156" t="s">
        <v>131</v>
      </c>
      <c r="E29" s="157"/>
      <c r="F29" s="137"/>
      <c r="G29" s="137"/>
      <c r="H29" s="137"/>
      <c r="I29" s="137"/>
      <c r="J29" s="138"/>
      <c r="K29" s="5"/>
      <c r="L29" s="5"/>
    </row>
    <row r="30" spans="1:14" ht="24" customHeight="1">
      <c r="A30" s="160" t="s">
        <v>161</v>
      </c>
      <c r="B30" s="241" t="s">
        <v>259</v>
      </c>
      <c r="C30" s="108">
        <v>0</v>
      </c>
      <c r="D30" s="156" t="s">
        <v>131</v>
      </c>
      <c r="E30" s="137"/>
      <c r="F30" s="157"/>
      <c r="G30" s="157"/>
      <c r="H30" s="157"/>
      <c r="I30" s="157"/>
      <c r="J30" s="164"/>
      <c r="K30" s="5"/>
      <c r="L30" s="5"/>
    </row>
    <row r="31" spans="1:14" ht="30.75" customHeight="1">
      <c r="A31" s="160" t="s">
        <v>162</v>
      </c>
      <c r="B31" s="241" t="s">
        <v>253</v>
      </c>
      <c r="C31" s="108">
        <v>4</v>
      </c>
      <c r="D31" s="161" t="s">
        <v>133</v>
      </c>
      <c r="E31" s="157"/>
      <c r="F31" s="137"/>
      <c r="G31" s="137"/>
      <c r="H31" s="137"/>
      <c r="I31" s="193"/>
      <c r="J31" s="165"/>
      <c r="K31" s="5"/>
      <c r="L31" s="5"/>
    </row>
    <row r="32" spans="1:14" ht="27.75" customHeight="1">
      <c r="A32" s="166" t="s">
        <v>342</v>
      </c>
      <c r="B32" s="244" t="s">
        <v>256</v>
      </c>
      <c r="C32" s="109">
        <v>1.4999999999999999E-7</v>
      </c>
      <c r="D32" s="167" t="s">
        <v>23</v>
      </c>
      <c r="E32" s="168"/>
      <c r="F32" s="137"/>
      <c r="G32" s="137"/>
      <c r="H32" s="137"/>
      <c r="I32" s="193"/>
      <c r="J32" s="144"/>
      <c r="K32" s="5"/>
      <c r="L32" s="5"/>
    </row>
    <row r="33" spans="1:20" ht="48">
      <c r="A33" s="166" t="s">
        <v>343</v>
      </c>
      <c r="B33" s="241" t="s">
        <v>255</v>
      </c>
      <c r="C33" s="108">
        <v>1500</v>
      </c>
      <c r="D33" s="167" t="s">
        <v>172</v>
      </c>
      <c r="E33" s="168"/>
      <c r="F33" s="137"/>
      <c r="G33" s="137"/>
      <c r="H33" s="137"/>
      <c r="I33" s="137"/>
      <c r="J33" s="144"/>
      <c r="K33" s="5"/>
      <c r="L33" s="5"/>
    </row>
    <row r="34" spans="1:20" ht="25.2">
      <c r="A34" s="166" t="s">
        <v>350</v>
      </c>
      <c r="B34" s="241" t="s">
        <v>254</v>
      </c>
      <c r="C34" s="108">
        <v>1.05</v>
      </c>
      <c r="D34" s="161" t="s">
        <v>133</v>
      </c>
      <c r="E34" s="168"/>
      <c r="F34" s="217"/>
      <c r="G34" s="137"/>
      <c r="H34" s="137"/>
      <c r="I34" s="137"/>
      <c r="J34" s="144"/>
      <c r="K34" s="5"/>
      <c r="L34" s="5"/>
    </row>
    <row r="35" spans="1:20" ht="15.6">
      <c r="A35" s="169"/>
      <c r="B35" s="170"/>
      <c r="C35" s="218"/>
      <c r="D35" s="171"/>
      <c r="E35" s="168"/>
      <c r="F35" s="168"/>
      <c r="G35" s="137"/>
      <c r="H35" s="137"/>
      <c r="I35" s="137"/>
      <c r="J35" s="144"/>
      <c r="K35" s="5"/>
      <c r="L35" s="5"/>
    </row>
    <row r="36" spans="1:20" ht="21.6" thickBot="1">
      <c r="A36" s="396" t="s">
        <v>129</v>
      </c>
      <c r="B36" s="397"/>
      <c r="C36" s="397"/>
      <c r="D36" s="398"/>
      <c r="E36" s="172"/>
      <c r="F36" s="168"/>
      <c r="G36" s="137"/>
      <c r="H36" s="137"/>
      <c r="I36" s="137"/>
      <c r="J36" s="144"/>
      <c r="K36" s="5"/>
      <c r="L36" s="5"/>
    </row>
    <row r="37" spans="1:20" ht="15.6">
      <c r="A37" s="173"/>
      <c r="B37" s="137"/>
      <c r="C37" s="137"/>
      <c r="D37" s="144"/>
      <c r="E37" s="168"/>
      <c r="F37" s="137"/>
      <c r="G37" s="137"/>
      <c r="H37" s="137"/>
      <c r="I37" s="143"/>
      <c r="J37" s="144"/>
      <c r="K37" s="5"/>
    </row>
    <row r="38" spans="1:20">
      <c r="A38" s="174" t="s">
        <v>132</v>
      </c>
      <c r="B38" s="241" t="s">
        <v>266</v>
      </c>
      <c r="C38" s="108">
        <v>3</v>
      </c>
      <c r="D38" s="175" t="s">
        <v>133</v>
      </c>
      <c r="E38" s="168"/>
      <c r="F38" s="137"/>
      <c r="G38" s="137"/>
      <c r="H38" s="137"/>
      <c r="I38" s="143"/>
      <c r="J38" s="144"/>
      <c r="K38" s="5"/>
    </row>
    <row r="39" spans="1:20">
      <c r="A39" s="174" t="s">
        <v>134</v>
      </c>
      <c r="B39" s="241" t="s">
        <v>273</v>
      </c>
      <c r="C39" s="110">
        <v>0.106</v>
      </c>
      <c r="D39" s="175" t="s">
        <v>131</v>
      </c>
      <c r="E39" s="168"/>
      <c r="F39" s="137"/>
      <c r="G39" s="137"/>
      <c r="H39" s="137"/>
      <c r="I39" s="143"/>
      <c r="J39" s="144"/>
      <c r="K39" s="5"/>
    </row>
    <row r="40" spans="1:20">
      <c r="A40" s="174" t="s">
        <v>136</v>
      </c>
      <c r="B40" s="241" t="s">
        <v>274</v>
      </c>
      <c r="C40" s="110">
        <v>0.16</v>
      </c>
      <c r="D40" s="175" t="s">
        <v>131</v>
      </c>
      <c r="E40" s="168"/>
      <c r="F40" s="399"/>
      <c r="G40" s="399"/>
      <c r="H40" s="399"/>
      <c r="I40" s="143"/>
      <c r="J40" s="144"/>
      <c r="K40" s="5"/>
    </row>
    <row r="41" spans="1:20">
      <c r="A41" s="174" t="s">
        <v>138</v>
      </c>
      <c r="B41" s="241" t="s">
        <v>275</v>
      </c>
      <c r="C41" s="110">
        <v>0.1598</v>
      </c>
      <c r="D41" s="175" t="s">
        <v>131</v>
      </c>
      <c r="E41" s="168"/>
      <c r="F41" s="137"/>
      <c r="G41" s="137"/>
      <c r="H41" s="137"/>
      <c r="I41" s="143"/>
      <c r="J41" s="144"/>
      <c r="K41" s="5"/>
    </row>
    <row r="42" spans="1:20">
      <c r="A42" s="174" t="s">
        <v>140</v>
      </c>
      <c r="B42" s="241" t="s">
        <v>267</v>
      </c>
      <c r="C42" s="108">
        <v>4</v>
      </c>
      <c r="D42" s="175" t="s">
        <v>133</v>
      </c>
      <c r="E42" s="168"/>
      <c r="F42" s="137"/>
      <c r="G42" s="137"/>
      <c r="H42" s="137"/>
      <c r="I42" s="143"/>
      <c r="J42" s="144"/>
      <c r="K42" s="5"/>
    </row>
    <row r="43" spans="1:20" ht="36">
      <c r="A43" s="338" t="s">
        <v>345</v>
      </c>
      <c r="B43" s="248" t="s">
        <v>142</v>
      </c>
      <c r="C43" s="108">
        <v>90</v>
      </c>
      <c r="D43" s="175" t="s">
        <v>14</v>
      </c>
      <c r="E43" s="168"/>
      <c r="F43" s="137"/>
      <c r="G43" s="137"/>
      <c r="H43" s="137"/>
      <c r="I43" s="143"/>
      <c r="J43" s="144"/>
      <c r="K43" s="5"/>
    </row>
    <row r="44" spans="1:20" ht="50.25" customHeight="1">
      <c r="A44" s="216" t="s">
        <v>351</v>
      </c>
      <c r="B44" s="241" t="s">
        <v>268</v>
      </c>
      <c r="C44" s="108">
        <v>15</v>
      </c>
      <c r="D44" s="175" t="s">
        <v>133</v>
      </c>
      <c r="E44" s="168"/>
      <c r="F44" s="137"/>
      <c r="G44" s="137"/>
      <c r="H44" s="137"/>
      <c r="I44" s="143"/>
      <c r="J44" s="144"/>
      <c r="K44" s="5"/>
      <c r="L44" s="194"/>
      <c r="M44" s="194"/>
      <c r="N44" s="194"/>
      <c r="O44" s="194"/>
      <c r="P44" s="194"/>
      <c r="Q44" s="194"/>
      <c r="R44" s="194"/>
      <c r="S44" s="194"/>
      <c r="T44" s="3"/>
    </row>
    <row r="45" spans="1:20" ht="15.6">
      <c r="A45" s="169" t="s">
        <v>145</v>
      </c>
      <c r="B45" s="241" t="s">
        <v>269</v>
      </c>
      <c r="C45" s="111">
        <v>2.1</v>
      </c>
      <c r="D45" s="175" t="s">
        <v>133</v>
      </c>
      <c r="E45" s="168"/>
      <c r="F45" s="340" t="s">
        <v>206</v>
      </c>
      <c r="G45" s="137"/>
      <c r="H45" s="137"/>
      <c r="I45" s="143"/>
      <c r="J45" s="144"/>
      <c r="K45" s="5"/>
      <c r="L45" s="3"/>
      <c r="M45" s="3"/>
      <c r="N45" s="3"/>
      <c r="O45" s="3"/>
      <c r="P45" s="3"/>
      <c r="Q45" s="3"/>
      <c r="R45" s="3"/>
      <c r="S45" s="3"/>
      <c r="T45" s="3"/>
    </row>
    <row r="46" spans="1:20" ht="15.6">
      <c r="A46" s="169" t="s">
        <v>147</v>
      </c>
      <c r="B46" s="241" t="s">
        <v>270</v>
      </c>
      <c r="C46" s="108">
        <v>5.0000000000000001E-4</v>
      </c>
      <c r="D46" s="176" t="s">
        <v>131</v>
      </c>
      <c r="E46" s="168"/>
      <c r="F46" s="214"/>
      <c r="G46" s="137"/>
      <c r="H46" s="340"/>
      <c r="I46" s="143"/>
      <c r="J46" s="144"/>
      <c r="K46" s="5"/>
    </row>
    <row r="47" spans="1:20">
      <c r="A47" s="177" t="s">
        <v>150</v>
      </c>
      <c r="B47" s="241" t="s">
        <v>271</v>
      </c>
      <c r="C47" s="108">
        <v>2</v>
      </c>
      <c r="D47" s="175" t="s">
        <v>133</v>
      </c>
      <c r="E47" s="168"/>
      <c r="F47" s="137"/>
      <c r="G47" s="137"/>
      <c r="H47" s="137"/>
      <c r="I47" s="143"/>
      <c r="J47" s="144"/>
      <c r="K47" s="5"/>
    </row>
    <row r="48" spans="1:20">
      <c r="A48" s="177" t="s">
        <v>152</v>
      </c>
      <c r="B48" s="241" t="s">
        <v>276</v>
      </c>
      <c r="C48" s="108">
        <v>0.3</v>
      </c>
      <c r="D48" s="176" t="s">
        <v>131</v>
      </c>
      <c r="E48" s="168"/>
      <c r="F48" s="137"/>
      <c r="G48" s="137"/>
      <c r="H48" s="137"/>
      <c r="I48" s="143"/>
      <c r="J48" s="144"/>
      <c r="K48" s="5"/>
    </row>
    <row r="49" spans="1:12">
      <c r="A49" s="177" t="s">
        <v>154</v>
      </c>
      <c r="B49" s="241" t="s">
        <v>272</v>
      </c>
      <c r="C49" s="108">
        <v>4.4999999999999998E-2</v>
      </c>
      <c r="D49" s="176" t="s">
        <v>131</v>
      </c>
      <c r="E49" s="168"/>
      <c r="F49" s="137"/>
      <c r="G49" s="137"/>
      <c r="H49" s="137"/>
      <c r="I49" s="143"/>
      <c r="J49" s="144"/>
      <c r="K49" s="5"/>
    </row>
    <row r="50" spans="1:12">
      <c r="A50" s="178" t="s">
        <v>157</v>
      </c>
      <c r="B50" s="246" t="s">
        <v>277</v>
      </c>
      <c r="C50" s="326">
        <f>C47*PI()*C48*C49</f>
        <v>8.4823001646924412E-2</v>
      </c>
      <c r="D50" s="176" t="s">
        <v>156</v>
      </c>
      <c r="E50" s="168"/>
      <c r="F50" s="137"/>
      <c r="G50" s="137"/>
      <c r="H50" s="137"/>
      <c r="I50" s="143"/>
      <c r="J50" s="144"/>
      <c r="K50" s="5"/>
    </row>
    <row r="51" spans="1:12" ht="27.6">
      <c r="A51" s="179" t="s">
        <v>160</v>
      </c>
      <c r="B51" s="247" t="s">
        <v>278</v>
      </c>
      <c r="C51" s="327">
        <f>0.5*C42*C43/360*(C44+1/C44)</f>
        <v>7.5333333333333332</v>
      </c>
      <c r="D51" s="175" t="s">
        <v>133</v>
      </c>
      <c r="E51" s="168"/>
      <c r="F51" s="137"/>
      <c r="G51" s="137"/>
      <c r="H51" s="137"/>
      <c r="I51" s="143"/>
      <c r="J51" s="144"/>
      <c r="K51" s="5"/>
    </row>
    <row r="52" spans="1:12" ht="62.25" customHeight="1">
      <c r="A52" s="180"/>
      <c r="B52" s="181"/>
      <c r="C52" s="219"/>
      <c r="D52" s="182"/>
      <c r="E52" s="168"/>
      <c r="F52" s="168"/>
      <c r="G52" s="137"/>
      <c r="H52" s="137"/>
      <c r="I52" s="137"/>
      <c r="J52" s="144"/>
      <c r="K52" s="4"/>
      <c r="L52" s="4"/>
    </row>
    <row r="53" spans="1:12">
      <c r="A53" s="180"/>
      <c r="B53" s="183"/>
      <c r="C53" s="184"/>
      <c r="D53" s="185"/>
      <c r="E53" s="150"/>
      <c r="F53" s="137"/>
      <c r="G53" s="137"/>
      <c r="H53" s="137"/>
      <c r="I53" s="137"/>
      <c r="J53" s="144"/>
      <c r="K53" s="4"/>
      <c r="L53" s="4"/>
    </row>
    <row r="54" spans="1:12">
      <c r="A54" s="135" t="s">
        <v>163</v>
      </c>
      <c r="B54" s="394" t="s">
        <v>210</v>
      </c>
      <c r="C54" s="395"/>
      <c r="D54" s="395"/>
      <c r="E54" s="186" t="s">
        <v>214</v>
      </c>
      <c r="F54" s="137"/>
      <c r="G54" s="137"/>
      <c r="H54" s="137"/>
      <c r="I54" s="150"/>
      <c r="J54" s="187"/>
      <c r="K54" s="4"/>
      <c r="L54" s="4"/>
    </row>
    <row r="55" spans="1:12">
      <c r="A55" s="11" t="s">
        <v>118</v>
      </c>
      <c r="B55" s="394" t="s">
        <v>211</v>
      </c>
      <c r="C55" s="394"/>
      <c r="D55" s="394"/>
      <c r="E55" s="186" t="s">
        <v>215</v>
      </c>
      <c r="F55" s="137"/>
      <c r="G55" s="137"/>
      <c r="H55" s="137"/>
      <c r="I55" s="150"/>
      <c r="J55" s="187"/>
      <c r="K55" s="4"/>
      <c r="L55" s="4"/>
    </row>
    <row r="56" spans="1:12">
      <c r="A56" s="11" t="s">
        <v>20</v>
      </c>
      <c r="B56" s="394" t="s">
        <v>212</v>
      </c>
      <c r="C56" s="394"/>
      <c r="D56" s="394"/>
      <c r="E56" s="186" t="s">
        <v>216</v>
      </c>
      <c r="F56" s="137"/>
      <c r="G56" s="137"/>
      <c r="H56" s="137"/>
      <c r="I56" s="150"/>
      <c r="J56" s="144"/>
      <c r="K56" s="4"/>
      <c r="L56" s="4"/>
    </row>
    <row r="57" spans="1:12">
      <c r="A57" s="409"/>
      <c r="B57" s="410"/>
      <c r="C57" s="410"/>
      <c r="D57" s="410"/>
      <c r="E57" s="410"/>
      <c r="F57" s="137"/>
      <c r="G57" s="137"/>
      <c r="H57" s="137"/>
      <c r="I57" s="150"/>
      <c r="J57" s="144"/>
      <c r="K57" s="4"/>
      <c r="L57" s="4"/>
    </row>
    <row r="58" spans="1:12" ht="15.6">
      <c r="A58" s="14" t="s">
        <v>164</v>
      </c>
      <c r="B58" s="394" t="s">
        <v>213</v>
      </c>
      <c r="C58" s="394"/>
      <c r="D58" s="394"/>
      <c r="E58" s="186" t="s">
        <v>217</v>
      </c>
      <c r="F58" s="188"/>
      <c r="G58" s="188"/>
      <c r="H58" s="188"/>
      <c r="I58" s="150"/>
      <c r="J58" s="144"/>
      <c r="K58" s="4"/>
      <c r="L58" s="4"/>
    </row>
    <row r="59" spans="1:12" ht="15">
      <c r="A59" s="14" t="s">
        <v>165</v>
      </c>
      <c r="B59" s="394" t="s">
        <v>220</v>
      </c>
      <c r="C59" s="394"/>
      <c r="D59" s="394"/>
      <c r="E59" s="186" t="s">
        <v>218</v>
      </c>
      <c r="F59" s="137"/>
      <c r="G59" s="137"/>
      <c r="H59" s="137"/>
      <c r="I59" s="150"/>
      <c r="J59" s="144"/>
      <c r="K59" s="4"/>
      <c r="L59" s="4"/>
    </row>
    <row r="60" spans="1:12" ht="15.6">
      <c r="A60" s="14" t="s">
        <v>166</v>
      </c>
      <c r="B60" s="394" t="s">
        <v>221</v>
      </c>
      <c r="C60" s="394"/>
      <c r="D60" s="394"/>
      <c r="E60" s="186" t="s">
        <v>219</v>
      </c>
      <c r="F60" s="188"/>
      <c r="G60" s="188"/>
      <c r="H60" s="137"/>
      <c r="I60" s="150"/>
      <c r="J60" s="144"/>
      <c r="K60" s="4"/>
      <c r="L60" s="4"/>
    </row>
    <row r="61" spans="1:12" ht="15.6">
      <c r="A61" s="14" t="s">
        <v>167</v>
      </c>
      <c r="B61" s="394" t="s">
        <v>224</v>
      </c>
      <c r="C61" s="394"/>
      <c r="D61" s="394"/>
      <c r="E61" s="186" t="s">
        <v>225</v>
      </c>
      <c r="F61" s="188"/>
      <c r="G61" s="188"/>
      <c r="H61" s="137"/>
      <c r="I61" s="150"/>
      <c r="J61" s="144"/>
      <c r="K61" s="4"/>
      <c r="L61" s="4"/>
    </row>
    <row r="62" spans="1:12" ht="12.75" customHeight="1">
      <c r="A62" s="409"/>
      <c r="B62" s="410"/>
      <c r="C62" s="410"/>
      <c r="D62" s="410"/>
      <c r="E62" s="410"/>
      <c r="F62" s="188"/>
      <c r="G62" s="188"/>
      <c r="H62" s="189"/>
      <c r="I62" s="150"/>
      <c r="J62" s="144"/>
      <c r="K62" s="4"/>
      <c r="L62" s="4"/>
    </row>
    <row r="63" spans="1:12" ht="15.6">
      <c r="A63" s="136" t="s">
        <v>173</v>
      </c>
      <c r="B63" s="394" t="s">
        <v>209</v>
      </c>
      <c r="C63" s="394"/>
      <c r="D63" s="394"/>
      <c r="E63" s="186" t="s">
        <v>228</v>
      </c>
      <c r="F63" s="188"/>
      <c r="G63" s="188"/>
      <c r="H63" s="189"/>
      <c r="I63" s="150"/>
      <c r="J63" s="144"/>
      <c r="K63" s="4"/>
      <c r="L63" s="4"/>
    </row>
    <row r="64" spans="1:12" ht="15.6">
      <c r="A64" s="136" t="s">
        <v>174</v>
      </c>
      <c r="B64" s="394" t="s">
        <v>226</v>
      </c>
      <c r="C64" s="394"/>
      <c r="D64" s="394"/>
      <c r="E64" s="186" t="s">
        <v>229</v>
      </c>
      <c r="F64" s="188"/>
      <c r="G64" s="341"/>
      <c r="H64" s="189"/>
      <c r="I64" s="150"/>
      <c r="J64" s="144"/>
      <c r="K64" s="4"/>
      <c r="L64" s="4"/>
    </row>
    <row r="65" spans="1:12" ht="15.6">
      <c r="A65" s="195" t="s">
        <v>175</v>
      </c>
      <c r="B65" s="411" t="s">
        <v>227</v>
      </c>
      <c r="C65" s="411"/>
      <c r="D65" s="411"/>
      <c r="E65" s="196" t="s">
        <v>230</v>
      </c>
      <c r="F65" s="188"/>
      <c r="G65" s="188"/>
      <c r="H65" s="150"/>
      <c r="I65" s="150"/>
      <c r="J65" s="144"/>
      <c r="K65" s="4"/>
      <c r="L65" s="4"/>
    </row>
    <row r="66" spans="1:12" ht="15.75" customHeight="1" thickBot="1">
      <c r="A66" s="412"/>
      <c r="B66" s="413"/>
      <c r="C66" s="413"/>
      <c r="D66" s="413"/>
      <c r="E66" s="413"/>
      <c r="F66" s="413"/>
      <c r="G66" s="413"/>
      <c r="H66" s="413"/>
      <c r="I66" s="413"/>
      <c r="J66" s="414"/>
      <c r="K66" s="4"/>
      <c r="L66" s="4"/>
    </row>
    <row r="67" spans="1:12" ht="23.25" customHeight="1" thickBot="1">
      <c r="A67" s="406" t="s">
        <v>185</v>
      </c>
      <c r="B67" s="407"/>
      <c r="C67" s="407"/>
      <c r="D67" s="407"/>
      <c r="E67" s="407"/>
      <c r="F67" s="407"/>
      <c r="G67" s="407"/>
      <c r="H67" s="407"/>
      <c r="I67" s="407"/>
      <c r="J67" s="408"/>
      <c r="K67" s="5"/>
      <c r="L67" s="5"/>
    </row>
    <row r="69" spans="1:12">
      <c r="A69" s="15"/>
      <c r="B69" s="15"/>
      <c r="C69" s="15"/>
      <c r="D69" s="15"/>
      <c r="E69" s="15"/>
      <c r="F69" s="15"/>
      <c r="G69" s="15"/>
      <c r="H69" s="15"/>
      <c r="I69" s="16"/>
      <c r="J69" s="16"/>
      <c r="K69" s="5"/>
      <c r="L69" s="5"/>
    </row>
    <row r="70" spans="1:12" ht="18">
      <c r="A70" s="434" t="s">
        <v>232</v>
      </c>
      <c r="B70" s="434"/>
      <c r="C70" s="434"/>
      <c r="D70" s="434"/>
      <c r="E70" s="434"/>
      <c r="F70" s="434"/>
      <c r="G70" s="434"/>
      <c r="H70" s="434"/>
      <c r="I70" s="16"/>
      <c r="J70" s="16"/>
      <c r="K70" s="5"/>
      <c r="L70" s="5"/>
    </row>
    <row r="71" spans="1:12">
      <c r="A71" s="35" t="s">
        <v>0</v>
      </c>
      <c r="B71" s="112">
        <f>C17</f>
        <v>1.17</v>
      </c>
      <c r="C71" s="115" t="s">
        <v>131</v>
      </c>
      <c r="D71" s="17"/>
      <c r="E71" s="9"/>
      <c r="F71" s="18"/>
      <c r="G71" s="19"/>
      <c r="H71" s="20"/>
      <c r="I71" s="16"/>
      <c r="J71" s="5"/>
      <c r="K71" s="5"/>
    </row>
    <row r="72" spans="1:12">
      <c r="A72" s="35" t="s">
        <v>1</v>
      </c>
      <c r="B72" s="116">
        <f>C18</f>
        <v>0.9</v>
      </c>
      <c r="C72" s="115" t="s">
        <v>131</v>
      </c>
      <c r="D72" s="17"/>
      <c r="E72" s="13"/>
      <c r="F72" s="12"/>
      <c r="G72" s="10"/>
      <c r="H72" s="20"/>
      <c r="I72" s="16"/>
    </row>
    <row r="73" spans="1:12">
      <c r="A73" s="35" t="s">
        <v>2</v>
      </c>
      <c r="B73" s="117">
        <f>C19</f>
        <v>1.4999999999999999E-2</v>
      </c>
      <c r="C73" s="115" t="s">
        <v>131</v>
      </c>
      <c r="D73" s="17"/>
      <c r="E73" s="10"/>
      <c r="F73" s="10"/>
      <c r="G73" s="10"/>
      <c r="H73" s="21"/>
      <c r="I73" s="16"/>
      <c r="J73" s="5"/>
      <c r="K73" s="5"/>
    </row>
    <row r="74" spans="1:12">
      <c r="A74" s="115" t="s">
        <v>184</v>
      </c>
      <c r="B74" s="117">
        <f>C25</f>
        <v>1</v>
      </c>
      <c r="C74" s="113" t="s">
        <v>133</v>
      </c>
      <c r="D74" s="17"/>
      <c r="E74" s="10"/>
      <c r="F74" s="10"/>
      <c r="G74" s="10"/>
      <c r="H74" s="21"/>
      <c r="I74" s="16"/>
      <c r="J74" s="5"/>
      <c r="K74" s="5"/>
    </row>
    <row r="75" spans="1:12" ht="16.2">
      <c r="A75" s="118" t="s">
        <v>231</v>
      </c>
      <c r="B75" s="328">
        <f xml:space="preserve"> B74*8.85*6.283*B71/LN((B72+2*B73)/B72)/1000000000000</f>
        <v>1.9840706017595277E-9</v>
      </c>
      <c r="C75" s="115" t="s">
        <v>23</v>
      </c>
      <c r="D75" s="22"/>
      <c r="E75" s="10"/>
      <c r="F75" s="10"/>
      <c r="G75" s="10"/>
      <c r="H75" s="21"/>
      <c r="I75" s="16"/>
      <c r="J75" s="5"/>
      <c r="K75" s="5"/>
    </row>
    <row r="76" spans="1:12" s="29" customFormat="1">
      <c r="A76" s="23"/>
      <c r="B76" s="24"/>
      <c r="C76" s="25"/>
      <c r="D76" s="26"/>
      <c r="E76" s="27"/>
      <c r="F76" s="27"/>
      <c r="G76" s="27"/>
      <c r="H76" s="28"/>
      <c r="I76" s="16"/>
      <c r="J76" s="16"/>
      <c r="K76" s="16"/>
      <c r="L76" s="16"/>
    </row>
    <row r="77" spans="1:12">
      <c r="A77" s="30"/>
      <c r="B77" s="31"/>
      <c r="C77" s="32"/>
      <c r="D77" s="32"/>
      <c r="E77" s="33"/>
      <c r="F77" s="33"/>
      <c r="G77" s="33"/>
      <c r="H77" s="34"/>
      <c r="I77" s="16"/>
      <c r="J77" s="16"/>
      <c r="K77" s="5"/>
      <c r="L77" s="5"/>
    </row>
    <row r="78" spans="1:12" ht="18.75" customHeight="1">
      <c r="A78" s="433" t="s">
        <v>50</v>
      </c>
      <c r="B78" s="433"/>
      <c r="C78" s="433"/>
      <c r="D78" s="433"/>
      <c r="E78" s="433"/>
      <c r="F78" s="433"/>
      <c r="G78" s="433"/>
      <c r="H78" s="433"/>
      <c r="I78" s="16"/>
      <c r="J78" s="16"/>
      <c r="K78" s="5"/>
      <c r="L78" s="5"/>
    </row>
    <row r="79" spans="1:12" ht="18">
      <c r="A79" s="434" t="s">
        <v>233</v>
      </c>
      <c r="B79" s="434"/>
      <c r="C79" s="434"/>
      <c r="D79" s="434"/>
      <c r="E79" s="434"/>
      <c r="F79" s="434"/>
      <c r="G79" s="434"/>
      <c r="H79" s="434"/>
      <c r="K79" s="5"/>
      <c r="L79" s="5"/>
    </row>
    <row r="80" spans="1:12" ht="16.2">
      <c r="A80" s="118" t="s">
        <v>180</v>
      </c>
      <c r="B80" s="35"/>
      <c r="C80" s="35"/>
      <c r="D80" s="35"/>
      <c r="E80" s="119" t="s">
        <v>181</v>
      </c>
      <c r="F80" s="36"/>
      <c r="G80" s="36"/>
      <c r="H80" s="10"/>
      <c r="I80" s="29"/>
      <c r="J80" s="29"/>
    </row>
    <row r="81" spans="1:13">
      <c r="A81" s="35" t="s">
        <v>3</v>
      </c>
      <c r="B81" s="120">
        <f>C39</f>
        <v>0.106</v>
      </c>
      <c r="C81" s="115" t="s">
        <v>131</v>
      </c>
      <c r="D81" s="35"/>
      <c r="E81" s="36" t="s">
        <v>16</v>
      </c>
      <c r="F81" s="43">
        <f>C48</f>
        <v>0.3</v>
      </c>
      <c r="G81" s="115" t="s">
        <v>131</v>
      </c>
      <c r="H81" s="12"/>
      <c r="I81" s="16"/>
      <c r="J81" s="16"/>
      <c r="K81" s="5"/>
      <c r="L81" s="5"/>
    </row>
    <row r="82" spans="1:13">
      <c r="A82" s="35" t="s">
        <v>15</v>
      </c>
      <c r="B82" s="120">
        <f>C40</f>
        <v>0.16</v>
      </c>
      <c r="C82" s="115" t="s">
        <v>131</v>
      </c>
      <c r="D82" s="35"/>
      <c r="E82" s="47" t="s">
        <v>170</v>
      </c>
      <c r="F82" s="124">
        <f>F81*3.14159</f>
        <v>0.9424769999999999</v>
      </c>
      <c r="G82" s="115" t="s">
        <v>131</v>
      </c>
      <c r="H82" s="12"/>
      <c r="I82" s="16"/>
      <c r="J82" s="16"/>
      <c r="K82" s="5"/>
      <c r="L82" s="5"/>
    </row>
    <row r="83" spans="1:13">
      <c r="A83" s="35" t="s">
        <v>4</v>
      </c>
      <c r="B83" s="120">
        <f>C41</f>
        <v>0.1598</v>
      </c>
      <c r="C83" s="115" t="s">
        <v>131</v>
      </c>
      <c r="D83" s="35"/>
      <c r="E83" s="47" t="s">
        <v>17</v>
      </c>
      <c r="F83" s="43">
        <f>C49</f>
        <v>4.4999999999999998E-2</v>
      </c>
      <c r="G83" s="115" t="s">
        <v>131</v>
      </c>
      <c r="H83" s="12"/>
      <c r="I83" s="16"/>
      <c r="J83" s="16"/>
      <c r="K83" s="5"/>
      <c r="L83" s="5"/>
    </row>
    <row r="84" spans="1:13">
      <c r="A84" s="120" t="s">
        <v>5</v>
      </c>
      <c r="B84" s="121">
        <f>B82-B83</f>
        <v>2.0000000000000573E-4</v>
      </c>
      <c r="C84" s="115" t="s">
        <v>168</v>
      </c>
      <c r="D84" s="35"/>
      <c r="E84" s="36" t="s">
        <v>18</v>
      </c>
      <c r="F84" s="43">
        <f>C46</f>
        <v>5.0000000000000001E-4</v>
      </c>
      <c r="G84" s="115" t="s">
        <v>131</v>
      </c>
      <c r="H84" s="12"/>
      <c r="I84" s="16"/>
      <c r="J84" s="16"/>
      <c r="K84" s="5"/>
      <c r="L84" s="5"/>
    </row>
    <row r="85" spans="1:13">
      <c r="A85" s="43" t="s">
        <v>13</v>
      </c>
      <c r="B85" s="43">
        <f>C42</f>
        <v>4</v>
      </c>
      <c r="C85" s="113" t="s">
        <v>133</v>
      </c>
      <c r="D85" s="36"/>
      <c r="E85" s="36" t="s">
        <v>19</v>
      </c>
      <c r="F85" s="43">
        <f>C47</f>
        <v>2</v>
      </c>
      <c r="G85" s="113" t="s">
        <v>133</v>
      </c>
      <c r="H85" s="12"/>
      <c r="I85" s="16"/>
      <c r="J85" s="16"/>
      <c r="K85" s="5"/>
      <c r="L85" s="5"/>
    </row>
    <row r="86" spans="1:13" ht="38.25" customHeight="1">
      <c r="A86" s="39" t="s">
        <v>347</v>
      </c>
      <c r="B86" s="43">
        <f>C43</f>
        <v>90</v>
      </c>
      <c r="C86" s="36" t="s">
        <v>14</v>
      </c>
      <c r="D86" s="122"/>
      <c r="E86" s="47" t="s">
        <v>169</v>
      </c>
      <c r="F86" s="43">
        <f>C45</f>
        <v>2.1</v>
      </c>
      <c r="G86" s="113" t="s">
        <v>133</v>
      </c>
      <c r="H86" s="12"/>
      <c r="J86" s="37"/>
      <c r="K86" s="5"/>
      <c r="L86" s="5"/>
    </row>
    <row r="87" spans="1:13" s="29" customFormat="1" ht="22.5" customHeight="1">
      <c r="A87" s="38" t="s">
        <v>132</v>
      </c>
      <c r="B87" s="43">
        <f>C38</f>
        <v>3</v>
      </c>
      <c r="C87" s="113" t="s">
        <v>133</v>
      </c>
      <c r="D87" s="39"/>
      <c r="E87" s="39"/>
      <c r="F87" s="123"/>
      <c r="G87" s="39"/>
      <c r="H87" s="20"/>
      <c r="I87" s="40"/>
      <c r="J87" s="41"/>
      <c r="K87" s="16"/>
      <c r="L87" s="16"/>
    </row>
    <row r="88" spans="1:13" ht="24" customHeight="1">
      <c r="A88" s="39" t="s">
        <v>54</v>
      </c>
      <c r="B88" s="42">
        <f>B85*B86/360</f>
        <v>1</v>
      </c>
      <c r="C88" s="113" t="s">
        <v>133</v>
      </c>
      <c r="D88" s="122"/>
      <c r="E88" s="122"/>
      <c r="F88" s="122"/>
      <c r="G88" s="122"/>
      <c r="H88" s="12"/>
      <c r="J88" s="16"/>
      <c r="K88" s="5"/>
      <c r="L88" s="5"/>
    </row>
    <row r="89" spans="1:13" ht="34.200000000000003">
      <c r="A89" s="44" t="s">
        <v>348</v>
      </c>
      <c r="B89" s="43">
        <f>C44</f>
        <v>15</v>
      </c>
      <c r="C89" s="113" t="s">
        <v>133</v>
      </c>
      <c r="D89" s="44"/>
      <c r="E89" s="45" t="s">
        <v>183</v>
      </c>
      <c r="F89" s="46">
        <f>B90*F90/(B90+F90)</f>
        <v>3.0622119979609677E-9</v>
      </c>
      <c r="G89" s="47" t="s">
        <v>23</v>
      </c>
      <c r="H89" s="12"/>
      <c r="J89" s="16"/>
      <c r="K89" s="5"/>
      <c r="L89" s="5"/>
    </row>
    <row r="90" spans="1:13" ht="61.5" customHeight="1">
      <c r="A90" s="48" t="s">
        <v>235</v>
      </c>
      <c r="B90" s="328">
        <f>B88*0.5*(B89+1/B89)*8.85*6.283*B87*B81/LN(B82/B83)/1000000000000</f>
        <v>1.0649839096967475E-7</v>
      </c>
      <c r="C90" s="115" t="s">
        <v>23</v>
      </c>
      <c r="D90" s="36"/>
      <c r="E90" s="238" t="s">
        <v>349</v>
      </c>
      <c r="F90" s="329">
        <f>F82*F83*F85*F86*8.85*10^(-12)/F84</f>
        <v>3.1528683080999994E-9</v>
      </c>
      <c r="G90" s="47" t="s">
        <v>23</v>
      </c>
      <c r="H90" s="12"/>
      <c r="I90" s="16"/>
      <c r="J90" s="16"/>
      <c r="K90" s="5"/>
      <c r="L90" s="5"/>
    </row>
    <row r="91" spans="1:13">
      <c r="A91" s="49"/>
      <c r="B91" s="25"/>
      <c r="C91" s="50"/>
      <c r="D91" s="51"/>
      <c r="E91" s="51"/>
      <c r="F91" s="51"/>
      <c r="G91" s="51"/>
      <c r="H91" s="52"/>
      <c r="I91" s="16"/>
      <c r="J91" s="16"/>
      <c r="K91" s="5"/>
      <c r="L91" s="5"/>
    </row>
    <row r="92" spans="1:13">
      <c r="A92" s="68"/>
      <c r="B92" s="33"/>
      <c r="C92" s="33"/>
      <c r="D92" s="33"/>
      <c r="E92" s="33"/>
      <c r="F92" s="33"/>
      <c r="G92" s="33"/>
      <c r="H92" s="69"/>
      <c r="I92" s="70"/>
      <c r="J92" s="60"/>
      <c r="K92" s="5"/>
      <c r="L92" s="5"/>
    </row>
    <row r="93" spans="1:13" ht="16.2">
      <c r="A93" s="434" t="s">
        <v>234</v>
      </c>
      <c r="B93" s="434"/>
      <c r="C93" s="434"/>
      <c r="D93" s="434"/>
      <c r="E93" s="434"/>
      <c r="F93" s="434"/>
      <c r="G93" s="434"/>
      <c r="H93" s="434"/>
      <c r="I93" s="71"/>
      <c r="J93" s="16"/>
      <c r="K93" s="5"/>
      <c r="L93" s="5"/>
    </row>
    <row r="94" spans="1:13">
      <c r="A94" s="47" t="s">
        <v>34</v>
      </c>
      <c r="B94" s="42">
        <f>C19</f>
        <v>1.4999999999999999E-2</v>
      </c>
      <c r="C94" s="36" t="s">
        <v>131</v>
      </c>
      <c r="D94" s="36"/>
      <c r="E94" s="36" t="s">
        <v>24</v>
      </c>
      <c r="F94" s="42">
        <f>B96*3.14159</f>
        <v>2.9216787000000002</v>
      </c>
      <c r="G94" s="36" t="s">
        <v>131</v>
      </c>
      <c r="H94" s="12"/>
      <c r="J94" s="16"/>
      <c r="K94" s="16"/>
      <c r="L94" s="5"/>
      <c r="M94" s="5"/>
    </row>
    <row r="95" spans="1:13">
      <c r="A95" s="115" t="s">
        <v>184</v>
      </c>
      <c r="B95" s="117">
        <f>C25</f>
        <v>1</v>
      </c>
      <c r="C95" s="113" t="s">
        <v>133</v>
      </c>
      <c r="D95" s="36"/>
      <c r="E95" s="36" t="s">
        <v>25</v>
      </c>
      <c r="F95" s="124">
        <f>C27</f>
        <v>1.7999999999999999E-2</v>
      </c>
      <c r="G95" s="36" t="s">
        <v>131</v>
      </c>
      <c r="H95" s="12"/>
      <c r="J95" s="16"/>
      <c r="K95" s="16"/>
      <c r="L95" s="5"/>
      <c r="M95" s="5"/>
    </row>
    <row r="96" spans="1:13">
      <c r="A96" s="47" t="s">
        <v>35</v>
      </c>
      <c r="B96" s="112">
        <f>C20</f>
        <v>0.93</v>
      </c>
      <c r="C96" s="36" t="s">
        <v>131</v>
      </c>
      <c r="D96" s="36"/>
      <c r="E96" s="36" t="s">
        <v>26</v>
      </c>
      <c r="F96" s="125">
        <f>B100*F95</f>
        <v>2.1059999999999999E-2</v>
      </c>
      <c r="G96" s="36" t="s">
        <v>176</v>
      </c>
      <c r="H96" s="12"/>
      <c r="J96" s="16"/>
      <c r="K96" s="16"/>
      <c r="L96" s="5"/>
      <c r="M96" s="5"/>
    </row>
    <row r="97" spans="1:11">
      <c r="A97" s="47" t="s">
        <v>36</v>
      </c>
      <c r="B97" s="43">
        <f>C26</f>
        <v>60</v>
      </c>
      <c r="C97" s="113" t="s">
        <v>133</v>
      </c>
      <c r="D97" s="36"/>
      <c r="E97" s="36" t="s">
        <v>27</v>
      </c>
      <c r="F97" s="126">
        <f>F96*8.85*10^(-12)/(B94*B95+B98*B99)</f>
        <v>3.6545294117647053E-12</v>
      </c>
      <c r="G97" s="36" t="s">
        <v>38</v>
      </c>
      <c r="H97" s="12"/>
      <c r="J97" s="29"/>
      <c r="K97" s="16"/>
    </row>
    <row r="98" spans="1:11">
      <c r="A98" s="127" t="s">
        <v>44</v>
      </c>
      <c r="B98" s="43">
        <f>C29+C30</f>
        <v>8.9999999999999993E-3</v>
      </c>
      <c r="C98" s="36" t="s">
        <v>131</v>
      </c>
      <c r="D98" s="36"/>
      <c r="E98" s="47" t="s">
        <v>46</v>
      </c>
      <c r="F98" s="126">
        <f>F97*B97</f>
        <v>2.1927176470588232E-10</v>
      </c>
      <c r="G98" s="36" t="s">
        <v>38</v>
      </c>
      <c r="H98" s="12"/>
      <c r="J98" s="29"/>
      <c r="K98" s="16"/>
    </row>
    <row r="99" spans="1:11" ht="26.4">
      <c r="A99" s="127" t="s">
        <v>182</v>
      </c>
      <c r="B99" s="128">
        <f>C31</f>
        <v>4</v>
      </c>
      <c r="C99" s="113" t="s">
        <v>133</v>
      </c>
      <c r="D99" s="36"/>
      <c r="E99" s="114" t="s">
        <v>186</v>
      </c>
      <c r="F99" s="129">
        <f>C34</f>
        <v>1.05</v>
      </c>
      <c r="G99" s="113" t="s">
        <v>133</v>
      </c>
      <c r="H99" s="12"/>
      <c r="J99" s="29"/>
      <c r="K99" s="29"/>
    </row>
    <row r="100" spans="1:11" ht="16.2">
      <c r="A100" s="39" t="s">
        <v>37</v>
      </c>
      <c r="B100" s="112">
        <f>C16</f>
        <v>1.17</v>
      </c>
      <c r="C100" s="36" t="s">
        <v>131</v>
      </c>
      <c r="D100" s="36"/>
      <c r="E100" s="239" t="s">
        <v>236</v>
      </c>
      <c r="F100" s="329">
        <f>F99*F98</f>
        <v>2.3023535294117644E-10</v>
      </c>
      <c r="G100" s="36" t="s">
        <v>38</v>
      </c>
      <c r="H100" s="12"/>
      <c r="J100" s="29"/>
      <c r="K100" s="29"/>
    </row>
    <row r="101" spans="1:11">
      <c r="A101" s="39"/>
      <c r="B101" s="43"/>
      <c r="C101" s="113"/>
      <c r="D101" s="122"/>
      <c r="E101" s="122"/>
      <c r="F101" s="122"/>
      <c r="G101" s="122"/>
      <c r="H101" s="12"/>
      <c r="I101" s="29"/>
      <c r="J101" s="29"/>
    </row>
    <row r="102" spans="1:11">
      <c r="A102" s="122"/>
      <c r="B102" s="122"/>
      <c r="C102" s="122"/>
      <c r="D102" s="122"/>
      <c r="E102" s="122"/>
      <c r="F102" s="122"/>
      <c r="G102" s="122"/>
      <c r="H102" s="10"/>
    </row>
    <row r="103" spans="1:11">
      <c r="A103" s="130"/>
      <c r="B103" s="43"/>
      <c r="C103" s="43"/>
      <c r="D103" s="36"/>
      <c r="E103" s="122"/>
      <c r="F103" s="122"/>
      <c r="G103" s="122"/>
      <c r="H103" s="10"/>
    </row>
    <row r="104" spans="1:11">
      <c r="A104" s="36"/>
      <c r="B104" s="104"/>
      <c r="C104" s="104"/>
      <c r="D104" s="36"/>
      <c r="E104" s="122"/>
      <c r="F104" s="122"/>
      <c r="G104" s="122"/>
      <c r="H104" s="72"/>
    </row>
    <row r="105" spans="1:11">
      <c r="A105" s="36"/>
      <c r="B105" s="131"/>
      <c r="C105" s="8"/>
      <c r="D105" s="8"/>
      <c r="E105" s="122"/>
      <c r="F105" s="122"/>
      <c r="G105" s="122"/>
      <c r="H105" s="72"/>
    </row>
    <row r="106" spans="1:11">
      <c r="A106" s="36"/>
      <c r="B106" s="8"/>
      <c r="C106" s="8"/>
      <c r="D106" s="8"/>
      <c r="E106" s="122"/>
      <c r="F106" s="122"/>
      <c r="G106" s="122"/>
      <c r="H106" s="72"/>
    </row>
    <row r="107" spans="1:11">
      <c r="A107" s="36"/>
      <c r="B107" s="104"/>
      <c r="C107" s="104"/>
      <c r="D107" s="8"/>
      <c r="E107" s="122"/>
      <c r="F107" s="122"/>
      <c r="G107" s="122"/>
      <c r="H107" s="72"/>
    </row>
    <row r="108" spans="1:11">
      <c r="A108" s="73"/>
      <c r="B108" s="74"/>
      <c r="C108" s="74"/>
      <c r="D108" s="74"/>
      <c r="E108" s="75"/>
      <c r="F108" s="75"/>
      <c r="G108" s="75"/>
      <c r="H108" s="76"/>
    </row>
    <row r="109" spans="1:11">
      <c r="A109" s="68"/>
      <c r="B109" s="77"/>
      <c r="C109" s="77"/>
      <c r="D109" s="77"/>
      <c r="E109" s="78"/>
      <c r="F109" s="78"/>
      <c r="G109" s="78"/>
      <c r="H109" s="79"/>
    </row>
    <row r="110" spans="1:11" ht="15.6">
      <c r="A110" s="434" t="s">
        <v>177</v>
      </c>
      <c r="B110" s="434"/>
      <c r="C110" s="434"/>
      <c r="D110" s="434"/>
      <c r="E110" s="434"/>
      <c r="F110" s="434"/>
      <c r="G110" s="434"/>
      <c r="H110" s="434"/>
    </row>
    <row r="111" spans="1:11" ht="16.2">
      <c r="A111" s="240" t="s">
        <v>237</v>
      </c>
      <c r="B111" s="330">
        <f>B75</f>
        <v>1.9840706017595277E-9</v>
      </c>
      <c r="C111" s="132" t="s">
        <v>23</v>
      </c>
      <c r="D111" s="12"/>
      <c r="E111" s="12"/>
      <c r="F111" s="12"/>
      <c r="G111" s="12"/>
      <c r="H111" s="12"/>
    </row>
    <row r="112" spans="1:11" ht="16.2">
      <c r="A112" s="240" t="s">
        <v>238</v>
      </c>
      <c r="B112" s="330">
        <f>B90</f>
        <v>1.0649839096967475E-7</v>
      </c>
      <c r="C112" s="132" t="s">
        <v>23</v>
      </c>
      <c r="D112" s="12"/>
      <c r="E112" s="12"/>
      <c r="F112" s="12"/>
      <c r="G112" s="12"/>
      <c r="H112" s="12"/>
    </row>
    <row r="113" spans="1:12" ht="16.2">
      <c r="A113" s="240" t="s">
        <v>239</v>
      </c>
      <c r="B113" s="330">
        <f>F90</f>
        <v>3.1528683080999994E-9</v>
      </c>
      <c r="C113" s="132" t="s">
        <v>23</v>
      </c>
      <c r="D113" s="12"/>
      <c r="E113" s="12"/>
      <c r="F113" s="12"/>
      <c r="G113" s="12"/>
      <c r="H113" s="12"/>
    </row>
    <row r="114" spans="1:12" ht="16.2">
      <c r="A114" s="240" t="s">
        <v>240</v>
      </c>
      <c r="B114" s="330">
        <f>F100</f>
        <v>2.3023535294117644E-10</v>
      </c>
      <c r="C114" s="132" t="s">
        <v>23</v>
      </c>
      <c r="D114" s="12"/>
      <c r="E114" s="12"/>
      <c r="F114" s="12"/>
      <c r="G114" s="12"/>
      <c r="H114" s="12"/>
    </row>
    <row r="115" spans="1:12" ht="16.2">
      <c r="A115" s="240" t="s">
        <v>241</v>
      </c>
      <c r="B115" s="330">
        <f>C32</f>
        <v>1.4999999999999999E-7</v>
      </c>
      <c r="C115" s="132" t="s">
        <v>23</v>
      </c>
      <c r="D115" s="12"/>
      <c r="E115" s="12"/>
      <c r="F115" s="12"/>
      <c r="G115" s="12"/>
      <c r="H115" s="12"/>
    </row>
    <row r="116" spans="1:12">
      <c r="A116" s="80"/>
      <c r="B116" s="81"/>
      <c r="C116" s="82"/>
      <c r="D116" s="83"/>
      <c r="E116" s="83"/>
      <c r="F116" s="83"/>
      <c r="G116" s="83"/>
      <c r="H116" s="84"/>
    </row>
    <row r="117" spans="1:12">
      <c r="A117" s="53"/>
      <c r="B117" s="54"/>
      <c r="C117" s="54"/>
      <c r="D117" s="54"/>
      <c r="E117" s="33"/>
      <c r="F117" s="33"/>
      <c r="G117" s="33"/>
      <c r="H117" s="34"/>
      <c r="I117" s="16"/>
      <c r="J117" s="16"/>
      <c r="K117" s="5"/>
      <c r="L117" s="5"/>
    </row>
    <row r="118" spans="1:12" ht="16.2">
      <c r="A118" s="434" t="s">
        <v>245</v>
      </c>
      <c r="B118" s="434"/>
      <c r="C118" s="434"/>
      <c r="D118" s="434"/>
      <c r="E118" s="434"/>
      <c r="F118" s="434"/>
      <c r="G118" s="434"/>
      <c r="H118" s="434"/>
      <c r="I118" s="55"/>
      <c r="J118" s="55"/>
      <c r="K118" s="5"/>
      <c r="L118" s="5"/>
    </row>
    <row r="119" spans="1:12">
      <c r="A119" s="213" t="s">
        <v>242</v>
      </c>
      <c r="B119" s="329">
        <f>B75+2*F89</f>
        <v>8.1084945976814634E-9</v>
      </c>
      <c r="C119" s="36" t="s">
        <v>23</v>
      </c>
      <c r="D119" s="331">
        <f>B119*10^6</f>
        <v>8.1084945976814642E-3</v>
      </c>
      <c r="E119" s="36" t="s">
        <v>56</v>
      </c>
      <c r="F119" s="10"/>
      <c r="G119" s="10"/>
      <c r="H119" s="56"/>
      <c r="I119" s="57"/>
      <c r="J119" s="55"/>
      <c r="K119" s="5"/>
      <c r="L119" s="5"/>
    </row>
    <row r="120" spans="1:12">
      <c r="A120" s="213" t="s">
        <v>243</v>
      </c>
      <c r="B120" s="329">
        <f>B75+B90+F89</f>
        <v>1.1154467356939524E-7</v>
      </c>
      <c r="C120" s="36" t="s">
        <v>23</v>
      </c>
      <c r="D120" s="332">
        <f>B120*10^6</f>
        <v>0.11154467356939524</v>
      </c>
      <c r="E120" s="36" t="s">
        <v>56</v>
      </c>
      <c r="F120" s="12"/>
      <c r="G120" s="12"/>
      <c r="H120" s="58"/>
      <c r="I120" s="59"/>
      <c r="J120" s="60"/>
      <c r="K120" s="5"/>
      <c r="L120" s="5"/>
    </row>
    <row r="121" spans="1:12">
      <c r="A121" s="213" t="s">
        <v>244</v>
      </c>
      <c r="B121" s="329">
        <f>B75+2*B90</f>
        <v>2.1498085254110903E-7</v>
      </c>
      <c r="C121" s="36" t="s">
        <v>23</v>
      </c>
      <c r="D121" s="332">
        <f>B121*10^6</f>
        <v>0.21498085254110902</v>
      </c>
      <c r="E121" s="36" t="s">
        <v>56</v>
      </c>
      <c r="F121" s="10"/>
      <c r="G121" s="10"/>
      <c r="H121" s="61"/>
      <c r="I121" s="59"/>
      <c r="J121" s="60"/>
      <c r="K121" s="5"/>
      <c r="L121" s="5"/>
    </row>
    <row r="122" spans="1:12" s="29" customFormat="1">
      <c r="A122" s="62"/>
      <c r="B122" s="63"/>
      <c r="C122" s="27"/>
      <c r="D122" s="64"/>
      <c r="E122" s="27"/>
      <c r="F122" s="27"/>
      <c r="G122" s="27"/>
      <c r="H122" s="65"/>
      <c r="I122" s="66"/>
      <c r="J122" s="67"/>
      <c r="K122" s="16"/>
      <c r="L122" s="16"/>
    </row>
    <row r="123" spans="1:12">
      <c r="A123" s="85"/>
      <c r="B123" s="86"/>
      <c r="C123" s="87"/>
      <c r="D123" s="87"/>
      <c r="E123" s="88"/>
      <c r="F123" s="86"/>
      <c r="G123" s="86"/>
      <c r="H123" s="89"/>
    </row>
    <row r="124" spans="1:12" ht="15.6">
      <c r="A124" s="434" t="s">
        <v>178</v>
      </c>
      <c r="B124" s="434"/>
      <c r="C124" s="434"/>
      <c r="D124" s="434"/>
      <c r="E124" s="434"/>
      <c r="F124" s="434"/>
      <c r="G124" s="434"/>
      <c r="H124" s="434"/>
    </row>
    <row r="125" spans="1:12">
      <c r="A125" s="119" t="s">
        <v>179</v>
      </c>
      <c r="B125" s="36"/>
      <c r="C125" s="36"/>
      <c r="D125" s="441"/>
      <c r="E125" s="442"/>
      <c r="F125" s="36"/>
      <c r="G125" s="36"/>
      <c r="H125" s="132"/>
    </row>
    <row r="126" spans="1:12" ht="18" customHeight="1">
      <c r="A126" s="119" t="s">
        <v>246</v>
      </c>
      <c r="B126" s="43">
        <f>C33</f>
        <v>1500</v>
      </c>
      <c r="C126" s="36" t="s">
        <v>43</v>
      </c>
      <c r="D126" s="437"/>
      <c r="E126" s="437"/>
      <c r="F126" s="7"/>
      <c r="G126" s="7"/>
      <c r="H126" s="132"/>
    </row>
    <row r="127" spans="1:12" ht="16.2">
      <c r="A127" s="119" t="s">
        <v>247</v>
      </c>
      <c r="B127" s="333">
        <f>B126/B135</f>
        <v>41.415543069119018</v>
      </c>
      <c r="C127" s="36" t="s">
        <v>43</v>
      </c>
      <c r="D127" s="435" t="s">
        <v>21</v>
      </c>
      <c r="E127" s="435"/>
      <c r="F127" s="133"/>
      <c r="G127" s="133"/>
      <c r="H127" s="36"/>
    </row>
    <row r="128" spans="1:12">
      <c r="A128" s="36"/>
      <c r="B128" s="333">
        <f>B126/B136</f>
        <v>3.0897187279456721</v>
      </c>
      <c r="C128" s="36" t="s">
        <v>43</v>
      </c>
      <c r="D128" s="436" t="s">
        <v>119</v>
      </c>
      <c r="E128" s="436"/>
      <c r="F128" s="122"/>
      <c r="G128" s="122"/>
      <c r="H128" s="122"/>
    </row>
    <row r="129" spans="1:11">
      <c r="A129" s="36"/>
      <c r="B129" s="333">
        <f>B126/B137</f>
        <v>1.6047176416011806</v>
      </c>
      <c r="C129" s="36" t="s">
        <v>43</v>
      </c>
      <c r="D129" s="436" t="s">
        <v>120</v>
      </c>
      <c r="E129" s="436"/>
      <c r="F129" s="122"/>
      <c r="G129" s="122"/>
      <c r="H129" s="122"/>
    </row>
    <row r="130" spans="1:11">
      <c r="A130" s="36"/>
      <c r="B130" s="36"/>
      <c r="C130" s="36"/>
      <c r="D130" s="441"/>
      <c r="E130" s="442"/>
      <c r="F130" s="122"/>
      <c r="G130" s="122"/>
      <c r="H130" s="122"/>
    </row>
    <row r="131" spans="1:11">
      <c r="A131" s="119" t="s">
        <v>248</v>
      </c>
      <c r="B131" s="333">
        <f>0.5*D119*B127^2</f>
        <v>6.954036358702588</v>
      </c>
      <c r="C131" s="36" t="s">
        <v>55</v>
      </c>
      <c r="D131" s="435" t="s">
        <v>21</v>
      </c>
      <c r="E131" s="435"/>
      <c r="F131" s="122"/>
      <c r="G131" s="122"/>
      <c r="H131" s="122"/>
    </row>
    <row r="132" spans="1:11">
      <c r="A132" s="36"/>
      <c r="B132" s="333">
        <f>0.5*D120*B128^2</f>
        <v>0.53242290637193612</v>
      </c>
      <c r="C132" s="36" t="s">
        <v>55</v>
      </c>
      <c r="D132" s="436" t="s">
        <v>119</v>
      </c>
      <c r="E132" s="436"/>
      <c r="F132" s="122"/>
      <c r="G132" s="122"/>
      <c r="H132" s="122"/>
    </row>
    <row r="133" spans="1:11">
      <c r="A133" s="36"/>
      <c r="B133" s="333">
        <f>0.5*D121*B129^2</f>
        <v>0.2768006077562884</v>
      </c>
      <c r="C133" s="36" t="s">
        <v>55</v>
      </c>
      <c r="D133" s="436" t="s">
        <v>120</v>
      </c>
      <c r="E133" s="436"/>
      <c r="F133" s="122"/>
      <c r="G133" s="122"/>
      <c r="H133" s="122"/>
    </row>
    <row r="134" spans="1:11">
      <c r="A134" s="36"/>
      <c r="B134" s="134"/>
      <c r="C134" s="36"/>
      <c r="D134" s="441"/>
      <c r="E134" s="442"/>
      <c r="F134" s="122"/>
      <c r="G134" s="122"/>
      <c r="H134" s="122"/>
    </row>
    <row r="135" spans="1:11">
      <c r="A135" s="119" t="s">
        <v>249</v>
      </c>
      <c r="B135" s="334">
        <f>(B119+F100)/F100</f>
        <v>36.218286393024655</v>
      </c>
      <c r="C135" s="43" t="s">
        <v>171</v>
      </c>
      <c r="D135" s="435" t="s">
        <v>21</v>
      </c>
      <c r="E135" s="435"/>
      <c r="F135" s="122"/>
      <c r="G135" s="122"/>
      <c r="H135" s="122"/>
    </row>
    <row r="136" spans="1:11">
      <c r="A136" s="36"/>
      <c r="B136" s="334">
        <f>(B120+F100)/F100</f>
        <v>485.4810848744595</v>
      </c>
      <c r="C136" s="43" t="s">
        <v>171</v>
      </c>
      <c r="D136" s="436" t="s">
        <v>119</v>
      </c>
      <c r="E136" s="436"/>
      <c r="F136" s="122"/>
      <c r="G136" s="122"/>
      <c r="H136" s="122"/>
    </row>
    <row r="137" spans="1:11">
      <c r="A137" s="36"/>
      <c r="B137" s="334">
        <f>(B121+F100)/F100</f>
        <v>934.74388335589447</v>
      </c>
      <c r="C137" s="43" t="s">
        <v>171</v>
      </c>
      <c r="D137" s="436" t="s">
        <v>120</v>
      </c>
      <c r="E137" s="436"/>
      <c r="F137" s="122"/>
      <c r="G137" s="122"/>
      <c r="H137" s="122"/>
    </row>
    <row r="138" spans="1:11">
      <c r="A138" s="90"/>
      <c r="B138" s="91"/>
      <c r="C138" s="27"/>
      <c r="D138" s="92"/>
      <c r="E138" s="92"/>
      <c r="F138" s="83"/>
      <c r="G138" s="75"/>
      <c r="H138" s="93"/>
    </row>
    <row r="139" spans="1:11">
      <c r="A139" s="94"/>
      <c r="B139" s="95"/>
      <c r="C139" s="96"/>
      <c r="D139" s="97"/>
      <c r="E139" s="97"/>
      <c r="F139" s="96"/>
      <c r="G139" s="96"/>
      <c r="H139" s="98"/>
    </row>
    <row r="140" spans="1:11" ht="15.6">
      <c r="A140" s="438"/>
      <c r="B140" s="439"/>
      <c r="C140" s="439"/>
      <c r="D140" s="439"/>
      <c r="E140" s="439"/>
      <c r="F140" s="439"/>
      <c r="G140" s="439"/>
      <c r="H140" s="440"/>
    </row>
    <row r="141" spans="1:11">
      <c r="A141" s="99"/>
      <c r="B141" s="99"/>
      <c r="C141" s="99"/>
      <c r="D141" s="99"/>
      <c r="E141" s="99"/>
    </row>
    <row r="142" spans="1:11">
      <c r="A142" s="99"/>
      <c r="B142" s="99"/>
      <c r="C142" s="99"/>
      <c r="D142" s="99"/>
      <c r="E142" s="99"/>
      <c r="F142" s="101"/>
      <c r="G142" s="101"/>
      <c r="H142" s="101"/>
    </row>
    <row r="143" spans="1:11">
      <c r="A143" s="99"/>
      <c r="B143" s="99"/>
      <c r="C143" s="99"/>
      <c r="D143" s="99"/>
      <c r="E143" s="99"/>
      <c r="F143" s="99"/>
      <c r="G143" s="99"/>
      <c r="H143" s="99"/>
    </row>
    <row r="144" spans="1:11">
      <c r="J144" s="102"/>
      <c r="K144" s="102"/>
    </row>
    <row r="145" spans="1:10">
      <c r="E145" s="103"/>
      <c r="F145" s="99"/>
      <c r="G145" s="99"/>
      <c r="H145" s="99"/>
    </row>
    <row r="146" spans="1:10">
      <c r="A146" s="100"/>
      <c r="B146" s="55"/>
      <c r="C146" s="99"/>
      <c r="D146" s="99"/>
      <c r="E146" s="391" t="s">
        <v>74</v>
      </c>
      <c r="F146" s="391"/>
      <c r="G146" s="391"/>
      <c r="H146" s="391"/>
      <c r="I146" s="208"/>
      <c r="J146" s="208"/>
    </row>
    <row r="147" spans="1:10" ht="15" thickBot="1">
      <c r="C147" s="99"/>
      <c r="D147" s="101"/>
      <c r="E147" s="384" t="s">
        <v>359</v>
      </c>
      <c r="F147" s="384"/>
      <c r="G147" s="384"/>
      <c r="H147" s="384"/>
      <c r="I147" s="209"/>
      <c r="J147" s="208"/>
    </row>
    <row r="148" spans="1:10" ht="28.8">
      <c r="E148" s="485" t="s">
        <v>66</v>
      </c>
      <c r="F148" s="486" t="s">
        <v>67</v>
      </c>
      <c r="G148" s="486" t="s">
        <v>69</v>
      </c>
      <c r="H148" s="487" t="s">
        <v>68</v>
      </c>
    </row>
    <row r="149" spans="1:10">
      <c r="E149" s="310" t="s">
        <v>7</v>
      </c>
      <c r="F149" s="311">
        <v>280</v>
      </c>
      <c r="G149" s="311" t="s">
        <v>70</v>
      </c>
      <c r="H149" s="312" t="s">
        <v>63</v>
      </c>
    </row>
    <row r="150" spans="1:10">
      <c r="E150" s="310" t="s">
        <v>8</v>
      </c>
      <c r="F150" s="311">
        <v>280</v>
      </c>
      <c r="G150" s="311" t="s">
        <v>70</v>
      </c>
      <c r="H150" s="312" t="s">
        <v>63</v>
      </c>
    </row>
    <row r="151" spans="1:10">
      <c r="E151" s="310" t="s">
        <v>6</v>
      </c>
      <c r="F151" s="311">
        <v>250</v>
      </c>
      <c r="G151" s="311" t="s">
        <v>70</v>
      </c>
      <c r="H151" s="312" t="s">
        <v>63</v>
      </c>
    </row>
    <row r="152" spans="1:10">
      <c r="E152" s="310" t="s">
        <v>10</v>
      </c>
      <c r="F152" s="311">
        <v>250</v>
      </c>
      <c r="G152" s="311" t="s">
        <v>70</v>
      </c>
      <c r="H152" s="312" t="s">
        <v>63</v>
      </c>
    </row>
    <row r="153" spans="1:10">
      <c r="E153" s="310" t="s">
        <v>9</v>
      </c>
      <c r="F153" s="311">
        <v>240</v>
      </c>
      <c r="G153" s="311" t="s">
        <v>70</v>
      </c>
      <c r="H153" s="312" t="s">
        <v>63</v>
      </c>
    </row>
    <row r="154" spans="1:10">
      <c r="E154" s="310" t="s">
        <v>57</v>
      </c>
      <c r="F154" s="311">
        <v>70</v>
      </c>
      <c r="G154" s="311" t="s">
        <v>71</v>
      </c>
      <c r="H154" s="312" t="s">
        <v>64</v>
      </c>
    </row>
    <row r="155" spans="1:10">
      <c r="E155" s="310" t="s">
        <v>12</v>
      </c>
      <c r="F155" s="311">
        <v>19</v>
      </c>
      <c r="G155" s="311" t="s">
        <v>72</v>
      </c>
      <c r="H155" s="312" t="s">
        <v>65</v>
      </c>
    </row>
    <row r="156" spans="1:10" ht="15" thickBot="1">
      <c r="E156" s="313" t="s">
        <v>11</v>
      </c>
      <c r="F156" s="314">
        <v>17</v>
      </c>
      <c r="G156" s="314" t="s">
        <v>73</v>
      </c>
      <c r="H156" s="315" t="s">
        <v>65</v>
      </c>
    </row>
    <row r="158" spans="1:10">
      <c r="E158" s="391" t="s">
        <v>195</v>
      </c>
      <c r="F158" s="391"/>
      <c r="G158" s="391"/>
      <c r="H158" s="391"/>
    </row>
    <row r="159" spans="1:10" ht="30" customHeight="1" thickBot="1">
      <c r="E159" s="392" t="s">
        <v>365</v>
      </c>
      <c r="F159" s="392"/>
      <c r="G159" s="392"/>
      <c r="H159" s="392"/>
    </row>
    <row r="160" spans="1:10" ht="75" customHeight="1" thickTop="1" thickBot="1">
      <c r="E160" s="220" t="s">
        <v>188</v>
      </c>
      <c r="F160" s="385" t="s">
        <v>190</v>
      </c>
      <c r="G160" s="386"/>
      <c r="H160" s="387"/>
    </row>
    <row r="161" spans="1:8" ht="15.6" thickTop="1" thickBot="1">
      <c r="E161" s="221" t="s">
        <v>189</v>
      </c>
      <c r="F161" s="222" t="s">
        <v>191</v>
      </c>
      <c r="G161" s="222" t="s">
        <v>192</v>
      </c>
      <c r="H161" s="222" t="s">
        <v>193</v>
      </c>
    </row>
    <row r="162" spans="1:8" ht="15.6" thickTop="1" thickBot="1">
      <c r="E162" s="223"/>
      <c r="F162" s="388" t="s">
        <v>194</v>
      </c>
      <c r="G162" s="389"/>
      <c r="H162" s="390"/>
    </row>
    <row r="163" spans="1:8" ht="15.6" thickTop="1" thickBot="1">
      <c r="E163" s="224">
        <v>0.01</v>
      </c>
      <c r="F163" s="225">
        <v>500</v>
      </c>
      <c r="G163" s="225">
        <v>350</v>
      </c>
      <c r="H163" s="225">
        <v>110</v>
      </c>
    </row>
    <row r="164" spans="1:8" ht="15" thickBot="1">
      <c r="E164" s="226">
        <v>0.1</v>
      </c>
      <c r="F164" s="227">
        <v>170</v>
      </c>
      <c r="G164" s="227">
        <v>110</v>
      </c>
      <c r="H164" s="227">
        <v>38.799999999999997</v>
      </c>
    </row>
    <row r="165" spans="1:8" ht="15" thickBot="1">
      <c r="E165" s="224">
        <v>1</v>
      </c>
      <c r="F165" s="225">
        <v>55</v>
      </c>
      <c r="G165" s="225">
        <v>35</v>
      </c>
      <c r="H165" s="225">
        <v>19.5</v>
      </c>
    </row>
    <row r="166" spans="1:8" ht="15" thickBot="1">
      <c r="E166" s="226">
        <v>10</v>
      </c>
      <c r="F166" s="227">
        <v>24.6</v>
      </c>
      <c r="G166" s="227">
        <v>17</v>
      </c>
      <c r="H166" s="227">
        <v>11.5</v>
      </c>
    </row>
    <row r="167" spans="1:8" ht="15" thickBot="1">
      <c r="E167" s="228">
        <v>100</v>
      </c>
      <c r="F167" s="229">
        <v>17</v>
      </c>
      <c r="G167" s="229">
        <v>12</v>
      </c>
      <c r="H167" s="229">
        <v>7</v>
      </c>
    </row>
    <row r="168" spans="1:8" ht="31.95" customHeight="1" thickTop="1">
      <c r="A168" s="432" t="s">
        <v>361</v>
      </c>
      <c r="B168" s="432"/>
      <c r="C168" s="432"/>
      <c r="D168" s="432"/>
    </row>
    <row r="169" spans="1:8" ht="6.6" customHeight="1"/>
    <row r="170" spans="1:8" ht="16.2">
      <c r="B170" s="105" t="s">
        <v>360</v>
      </c>
    </row>
    <row r="171" spans="1:8" ht="4.2" customHeight="1"/>
    <row r="172" spans="1:8">
      <c r="A172" s="489" t="s">
        <v>362</v>
      </c>
      <c r="B172" s="490"/>
      <c r="C172" s="490"/>
      <c r="D172" s="490"/>
    </row>
    <row r="175" spans="1:8">
      <c r="A175" s="431"/>
      <c r="B175" s="431"/>
      <c r="C175" s="431"/>
      <c r="D175" s="431"/>
    </row>
  </sheetData>
  <sheetProtection algorithmName="SHA-512" hashValue="X5EnXwBM61q2ZJs3XNDXx2ju1Szz1T8TdQaJ1U4xEUbWnhkuHB5Ch2OaOG+OJILpuUrr4ldn4k3FQuDdL6iO9g==" saltValue="Rd6I0eSDtCww3qcoMaG75A==" spinCount="100000" sheet="1" objects="1" scenarios="1"/>
  <mergeCells count="57">
    <mergeCell ref="A172:D172"/>
    <mergeCell ref="A140:H140"/>
    <mergeCell ref="E146:H146"/>
    <mergeCell ref="E147:H147"/>
    <mergeCell ref="E158:H158"/>
    <mergeCell ref="E159:H159"/>
    <mergeCell ref="D133:E133"/>
    <mergeCell ref="D134:E134"/>
    <mergeCell ref="D135:E135"/>
    <mergeCell ref="D136:E136"/>
    <mergeCell ref="D137:E137"/>
    <mergeCell ref="A67:J67"/>
    <mergeCell ref="A70:H70"/>
    <mergeCell ref="A78:H78"/>
    <mergeCell ref="D132:E132"/>
    <mergeCell ref="A118:H118"/>
    <mergeCell ref="A93:H93"/>
    <mergeCell ref="A110:H110"/>
    <mergeCell ref="A124:H124"/>
    <mergeCell ref="D125:E125"/>
    <mergeCell ref="D126:E126"/>
    <mergeCell ref="D127:E127"/>
    <mergeCell ref="D128:E128"/>
    <mergeCell ref="D129:E129"/>
    <mergeCell ref="D130:E130"/>
    <mergeCell ref="D131:E131"/>
    <mergeCell ref="A7:C7"/>
    <mergeCell ref="B58:D58"/>
    <mergeCell ref="A8:C8"/>
    <mergeCell ref="C11:D11"/>
    <mergeCell ref="C12:D12"/>
    <mergeCell ref="A14:D14"/>
    <mergeCell ref="B54:D54"/>
    <mergeCell ref="B55:D55"/>
    <mergeCell ref="B56:D56"/>
    <mergeCell ref="A57:E57"/>
    <mergeCell ref="A1:J1"/>
    <mergeCell ref="A2:J2"/>
    <mergeCell ref="A3:J4"/>
    <mergeCell ref="A5:C5"/>
    <mergeCell ref="A6:C6"/>
    <mergeCell ref="F160:H160"/>
    <mergeCell ref="F162:H162"/>
    <mergeCell ref="A168:D168"/>
    <mergeCell ref="A175:D175"/>
    <mergeCell ref="F27:H27"/>
    <mergeCell ref="A36:D36"/>
    <mergeCell ref="F40:H40"/>
    <mergeCell ref="A79:H79"/>
    <mergeCell ref="B59:D59"/>
    <mergeCell ref="B60:D60"/>
    <mergeCell ref="B61:D61"/>
    <mergeCell ref="A62:E62"/>
    <mergeCell ref="B63:D63"/>
    <mergeCell ref="B64:D64"/>
    <mergeCell ref="B65:D65"/>
    <mergeCell ref="A66:J66"/>
  </mergeCells>
  <printOptions horizontalCentered="1"/>
  <pageMargins left="0.2" right="0.2" top="0.75" bottom="0.75" header="0.31496062992126" footer="0.31496062992126"/>
  <pageSetup scale="50" fitToHeight="2" orientation="portrait" horizontalDpi="4294967293" verticalDpi="4294967293" r:id="rId1"/>
  <headerFooter>
    <oddFooter>&amp;L&amp;F &amp;A&amp;RPage &amp;P of &amp;N</oddFooter>
  </headerFooter>
  <rowBreaks count="2" manualBreakCount="2">
    <brk id="65" max="16383" man="1"/>
    <brk id="108"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T176"/>
  <sheetViews>
    <sheetView showGridLines="0" zoomScale="80" zoomScaleNormal="80" workbookViewId="0">
      <selection activeCell="A2" sqref="A2:J2"/>
    </sheetView>
  </sheetViews>
  <sheetFormatPr defaultColWidth="9.109375" defaultRowHeight="14.4"/>
  <cols>
    <col min="1" max="1" width="37.6640625" style="1" customWidth="1"/>
    <col min="2" max="2" width="20.6640625" style="1" customWidth="1"/>
    <col min="3" max="3" width="12.88671875" style="1" customWidth="1"/>
    <col min="4" max="4" width="17" style="1" customWidth="1"/>
    <col min="5" max="5" width="22.33203125" style="1" customWidth="1"/>
    <col min="6" max="6" width="23.5546875" style="1" customWidth="1"/>
    <col min="7" max="7" width="19.5546875" style="1" customWidth="1"/>
    <col min="8" max="8" width="17.33203125" style="1" customWidth="1"/>
    <col min="9" max="9" width="10.6640625" style="1" customWidth="1"/>
    <col min="10" max="10" width="19.33203125" style="1" customWidth="1"/>
    <col min="11" max="11" width="12" style="1" bestFit="1" customWidth="1"/>
    <col min="12" max="12" width="11" style="1" bestFit="1" customWidth="1"/>
    <col min="13" max="13" width="12" style="1" bestFit="1" customWidth="1"/>
    <col min="14" max="16384" width="9.109375" style="1"/>
  </cols>
  <sheetData>
    <row r="1" spans="1:12" ht="36" customHeight="1" thickBot="1">
      <c r="A1" s="415"/>
      <c r="B1" s="416"/>
      <c r="C1" s="416"/>
      <c r="D1" s="416"/>
      <c r="E1" s="416"/>
      <c r="F1" s="416"/>
      <c r="G1" s="416"/>
      <c r="H1" s="416"/>
      <c r="I1" s="416"/>
      <c r="J1" s="417"/>
    </row>
    <row r="2" spans="1:12" ht="25.95" customHeight="1" thickBot="1">
      <c r="A2" s="418" t="s">
        <v>331</v>
      </c>
      <c r="B2" s="419"/>
      <c r="C2" s="419"/>
      <c r="D2" s="419"/>
      <c r="E2" s="419"/>
      <c r="F2" s="419"/>
      <c r="G2" s="419"/>
      <c r="H2" s="419"/>
      <c r="I2" s="419"/>
      <c r="J2" s="420"/>
    </row>
    <row r="3" spans="1:12" ht="16.95" customHeight="1">
      <c r="A3" s="421"/>
      <c r="B3" s="422"/>
      <c r="C3" s="422"/>
      <c r="D3" s="422"/>
      <c r="E3" s="422"/>
      <c r="F3" s="422"/>
      <c r="G3" s="422"/>
      <c r="H3" s="422"/>
      <c r="I3" s="422"/>
      <c r="J3" s="423"/>
    </row>
    <row r="4" spans="1:12" ht="13.95" customHeight="1" thickBot="1">
      <c r="A4" s="424"/>
      <c r="B4" s="425"/>
      <c r="C4" s="425"/>
      <c r="D4" s="425"/>
      <c r="E4" s="425"/>
      <c r="F4" s="425"/>
      <c r="G4" s="425"/>
      <c r="H4" s="425"/>
      <c r="I4" s="425"/>
      <c r="J4" s="426"/>
    </row>
    <row r="5" spans="1:12" ht="18.600000000000001" customHeight="1">
      <c r="A5" s="429" t="s">
        <v>47</v>
      </c>
      <c r="B5" s="430"/>
      <c r="C5" s="430"/>
      <c r="D5" s="200"/>
      <c r="E5" s="201"/>
      <c r="F5" s="211" t="s">
        <v>127</v>
      </c>
      <c r="G5" s="336"/>
      <c r="H5" s="190"/>
      <c r="I5" s="190"/>
      <c r="J5" s="191"/>
    </row>
    <row r="6" spans="1:12">
      <c r="A6" s="427"/>
      <c r="B6" s="428"/>
      <c r="C6" s="428"/>
      <c r="D6" s="137"/>
      <c r="E6" s="137"/>
      <c r="F6" s="197" t="s">
        <v>368</v>
      </c>
      <c r="G6" s="324">
        <v>44363</v>
      </c>
      <c r="H6" s="137"/>
      <c r="I6" s="137"/>
      <c r="J6" s="138"/>
    </row>
    <row r="7" spans="1:12">
      <c r="A7" s="400" t="s">
        <v>49</v>
      </c>
      <c r="B7" s="401"/>
      <c r="C7" s="401"/>
      <c r="D7" s="198"/>
      <c r="E7" s="199"/>
      <c r="F7" s="234" t="s">
        <v>22</v>
      </c>
      <c r="G7" s="235"/>
      <c r="H7" s="140"/>
      <c r="I7" s="137"/>
      <c r="J7" s="138"/>
    </row>
    <row r="8" spans="1:12">
      <c r="A8" s="400" t="s">
        <v>33</v>
      </c>
      <c r="B8" s="401"/>
      <c r="C8" s="401"/>
      <c r="D8" s="141"/>
      <c r="E8" s="137"/>
      <c r="F8" s="137"/>
      <c r="G8" s="139"/>
      <c r="H8" s="142"/>
      <c r="I8" s="143"/>
      <c r="J8" s="144"/>
      <c r="K8" s="5"/>
      <c r="L8" s="5"/>
    </row>
    <row r="9" spans="1:12">
      <c r="A9" s="145"/>
      <c r="B9" s="146"/>
      <c r="C9" s="147"/>
      <c r="D9" s="148"/>
      <c r="E9" s="137"/>
      <c r="F9" s="137"/>
      <c r="G9" s="137"/>
      <c r="H9" s="137"/>
      <c r="I9" s="137"/>
      <c r="J9" s="144"/>
      <c r="K9" s="5"/>
      <c r="L9" s="5"/>
    </row>
    <row r="10" spans="1:12">
      <c r="A10" s="212" t="s">
        <v>51</v>
      </c>
      <c r="B10" s="146"/>
      <c r="C10" s="147"/>
      <c r="D10" s="148"/>
      <c r="E10" s="137"/>
      <c r="F10" s="137"/>
      <c r="G10" s="137"/>
      <c r="H10" s="137"/>
      <c r="I10" s="137"/>
      <c r="J10" s="144"/>
      <c r="K10" s="5"/>
      <c r="L10" s="5"/>
    </row>
    <row r="11" spans="1:12" ht="15" customHeight="1">
      <c r="A11" s="6" t="s">
        <v>41</v>
      </c>
      <c r="B11" s="147"/>
      <c r="C11" s="405" t="s">
        <v>53</v>
      </c>
      <c r="D11" s="405"/>
      <c r="E11" s="149"/>
      <c r="F11" s="148"/>
      <c r="G11" s="148"/>
      <c r="H11" s="150"/>
      <c r="I11" s="143"/>
      <c r="J11" s="144"/>
      <c r="K11" s="5"/>
      <c r="L11" s="5"/>
    </row>
    <row r="12" spans="1:12" ht="15.75" customHeight="1">
      <c r="A12" s="348" t="s">
        <v>354</v>
      </c>
      <c r="B12" s="150"/>
      <c r="C12" s="405" t="s">
        <v>52</v>
      </c>
      <c r="D12" s="405"/>
      <c r="E12" s="137"/>
      <c r="F12" s="148"/>
      <c r="G12" s="148"/>
      <c r="H12" s="150"/>
      <c r="I12" s="143"/>
      <c r="J12" s="144"/>
      <c r="K12" s="5"/>
      <c r="L12" s="5"/>
    </row>
    <row r="13" spans="1:12" ht="15" thickBot="1">
      <c r="A13" s="151"/>
      <c r="B13" s="152"/>
      <c r="C13" s="152"/>
      <c r="D13" s="153"/>
      <c r="E13" s="154"/>
      <c r="F13" s="148"/>
      <c r="G13" s="148"/>
      <c r="H13" s="150"/>
      <c r="I13" s="143"/>
      <c r="J13" s="144"/>
      <c r="K13" s="5"/>
      <c r="L13" s="5"/>
    </row>
    <row r="14" spans="1:12" ht="21.6" thickBot="1">
      <c r="A14" s="402" t="s">
        <v>128</v>
      </c>
      <c r="B14" s="403"/>
      <c r="C14" s="403"/>
      <c r="D14" s="404"/>
      <c r="E14" s="137"/>
      <c r="F14" s="137"/>
      <c r="G14" s="137"/>
      <c r="H14" s="137"/>
      <c r="I14" s="137"/>
      <c r="J14" s="138"/>
      <c r="K14" s="5"/>
      <c r="L14" s="5"/>
    </row>
    <row r="15" spans="1:12" ht="21" customHeight="1">
      <c r="A15" s="151"/>
      <c r="B15" s="137"/>
      <c r="C15" s="137"/>
      <c r="D15" s="137"/>
      <c r="E15" s="137"/>
      <c r="F15" s="137"/>
      <c r="G15" s="137"/>
      <c r="H15" s="137"/>
      <c r="I15" s="137"/>
      <c r="J15" s="138"/>
      <c r="K15" s="5"/>
      <c r="L15" s="5"/>
    </row>
    <row r="16" spans="1:12" ht="21" customHeight="1">
      <c r="A16" s="155" t="s">
        <v>37</v>
      </c>
      <c r="B16" s="241" t="s">
        <v>260</v>
      </c>
      <c r="C16" s="106">
        <v>1</v>
      </c>
      <c r="D16" s="156" t="s">
        <v>131</v>
      </c>
      <c r="E16" s="157"/>
      <c r="F16" s="137"/>
      <c r="G16" s="137"/>
      <c r="H16" s="137"/>
      <c r="I16" s="137"/>
      <c r="J16" s="138"/>
      <c r="K16" s="5"/>
      <c r="L16" s="5"/>
    </row>
    <row r="17" spans="1:14" ht="21" customHeight="1">
      <c r="A17" s="155" t="s">
        <v>130</v>
      </c>
      <c r="B17" s="241" t="s">
        <v>261</v>
      </c>
      <c r="C17" s="106">
        <f>C16</f>
        <v>1</v>
      </c>
      <c r="D17" s="156" t="s">
        <v>131</v>
      </c>
      <c r="E17" s="157"/>
      <c r="F17" s="137"/>
      <c r="G17" s="137"/>
      <c r="H17" s="137"/>
      <c r="I17" s="137"/>
      <c r="J17" s="138"/>
      <c r="K17" s="5"/>
      <c r="L17" s="5"/>
    </row>
    <row r="18" spans="1:14" ht="21" customHeight="1">
      <c r="A18" s="158" t="s">
        <v>135</v>
      </c>
      <c r="B18" s="241" t="s">
        <v>262</v>
      </c>
      <c r="C18" s="210">
        <v>0.98</v>
      </c>
      <c r="D18" s="156" t="s">
        <v>131</v>
      </c>
      <c r="E18" s="137"/>
      <c r="F18" s="137"/>
      <c r="G18" s="137"/>
      <c r="H18" s="137"/>
      <c r="I18" s="137"/>
      <c r="J18" s="138"/>
      <c r="K18" s="5"/>
      <c r="L18" s="5"/>
    </row>
    <row r="19" spans="1:14" ht="21" customHeight="1">
      <c r="A19" s="158" t="s">
        <v>137</v>
      </c>
      <c r="B19" s="241" t="s">
        <v>258</v>
      </c>
      <c r="C19" s="107">
        <v>0.01</v>
      </c>
      <c r="D19" s="156" t="s">
        <v>131</v>
      </c>
      <c r="E19" s="157"/>
      <c r="F19" s="137"/>
      <c r="G19" s="137"/>
      <c r="H19" s="137"/>
      <c r="I19" s="137"/>
      <c r="J19" s="138"/>
      <c r="K19" s="5"/>
      <c r="L19" s="5"/>
    </row>
    <row r="20" spans="1:14" ht="21" customHeight="1">
      <c r="A20" s="159" t="s">
        <v>139</v>
      </c>
      <c r="B20" s="241" t="s">
        <v>263</v>
      </c>
      <c r="C20" s="325">
        <f>C18+2*C19</f>
        <v>1</v>
      </c>
      <c r="D20" s="156" t="s">
        <v>131</v>
      </c>
      <c r="E20" s="137"/>
      <c r="F20" s="137"/>
      <c r="G20" s="137"/>
      <c r="H20" s="137"/>
      <c r="I20" s="137"/>
      <c r="J20" s="138"/>
      <c r="K20" s="5"/>
      <c r="L20" s="5"/>
    </row>
    <row r="21" spans="1:14" ht="21" customHeight="1">
      <c r="A21" s="202"/>
      <c r="B21" s="130"/>
      <c r="C21" s="43"/>
      <c r="D21" s="203"/>
      <c r="E21" s="157"/>
      <c r="F21" s="137"/>
      <c r="G21" s="137"/>
      <c r="H21" s="137"/>
      <c r="I21" s="137"/>
      <c r="J21" s="138"/>
      <c r="K21" s="5"/>
      <c r="L21" s="5"/>
    </row>
    <row r="22" spans="1:14" ht="21" customHeight="1">
      <c r="A22" s="204"/>
      <c r="B22" s="130"/>
      <c r="C22" s="43"/>
      <c r="D22" s="8"/>
      <c r="E22" s="157"/>
      <c r="F22" s="137"/>
      <c r="G22" s="137"/>
      <c r="H22" s="137"/>
      <c r="I22" s="137"/>
      <c r="J22" s="138"/>
      <c r="K22" s="5"/>
      <c r="L22" s="5"/>
    </row>
    <row r="23" spans="1:14" ht="21" customHeight="1">
      <c r="A23" s="204"/>
      <c r="B23" s="130"/>
      <c r="C23" s="43"/>
      <c r="D23" s="8"/>
      <c r="E23" s="157"/>
      <c r="F23" s="137"/>
      <c r="G23" s="137"/>
      <c r="H23" s="137"/>
      <c r="I23" s="137"/>
      <c r="J23" s="138"/>
      <c r="K23" s="5"/>
      <c r="L23" s="5"/>
      <c r="N23" s="2"/>
    </row>
    <row r="24" spans="1:14" ht="21" customHeight="1">
      <c r="A24" s="205"/>
      <c r="B24" s="206"/>
      <c r="C24" s="207"/>
      <c r="D24" s="8"/>
      <c r="E24" s="157"/>
      <c r="F24" s="137"/>
      <c r="G24" s="137"/>
      <c r="H24" s="137"/>
      <c r="I24" s="137"/>
      <c r="J24" s="138"/>
      <c r="K24" s="5"/>
      <c r="L24" s="5"/>
    </row>
    <row r="25" spans="1:14" ht="21" customHeight="1">
      <c r="A25" s="158" t="s">
        <v>148</v>
      </c>
      <c r="B25" s="243" t="s">
        <v>149</v>
      </c>
      <c r="C25" s="106">
        <v>1</v>
      </c>
      <c r="D25" s="161" t="s">
        <v>133</v>
      </c>
      <c r="E25" s="157"/>
      <c r="F25" s="137"/>
      <c r="G25" s="137"/>
      <c r="H25" s="137"/>
      <c r="I25" s="137"/>
      <c r="J25" s="138"/>
      <c r="K25" s="5"/>
      <c r="L25" s="5"/>
    </row>
    <row r="26" spans="1:14" ht="21" customHeight="1">
      <c r="A26" s="155" t="s">
        <v>151</v>
      </c>
      <c r="B26" s="241" t="s">
        <v>257</v>
      </c>
      <c r="C26" s="108">
        <v>60</v>
      </c>
      <c r="D26" s="161" t="s">
        <v>133</v>
      </c>
      <c r="E26" s="157"/>
      <c r="F26" s="137"/>
      <c r="G26" s="137"/>
      <c r="H26" s="137"/>
      <c r="I26" s="137"/>
      <c r="J26" s="138"/>
      <c r="K26" s="5"/>
      <c r="L26" s="5"/>
    </row>
    <row r="27" spans="1:14" ht="21" customHeight="1">
      <c r="A27" s="155" t="s">
        <v>153</v>
      </c>
      <c r="B27" s="241" t="s">
        <v>252</v>
      </c>
      <c r="C27" s="108">
        <v>1.4999999999999999E-2</v>
      </c>
      <c r="D27" s="156" t="s">
        <v>131</v>
      </c>
      <c r="E27" s="157"/>
      <c r="F27" s="393"/>
      <c r="G27" s="393"/>
      <c r="H27" s="393"/>
      <c r="I27" s="192"/>
      <c r="J27" s="138"/>
      <c r="K27" s="5"/>
      <c r="L27" s="5"/>
    </row>
    <row r="28" spans="1:14" ht="21" customHeight="1">
      <c r="A28" s="162" t="s">
        <v>155</v>
      </c>
      <c r="B28" s="241" t="s">
        <v>358</v>
      </c>
      <c r="C28" s="326">
        <f>C16*C27</f>
        <v>1.4999999999999999E-2</v>
      </c>
      <c r="D28" s="163" t="s">
        <v>156</v>
      </c>
      <c r="E28" s="157"/>
      <c r="F28" s="137"/>
      <c r="G28" s="137"/>
      <c r="H28" s="137"/>
      <c r="I28" s="137"/>
      <c r="J28" s="138"/>
      <c r="K28" s="5"/>
      <c r="L28" s="5"/>
    </row>
    <row r="29" spans="1:14" ht="27.75" customHeight="1">
      <c r="A29" s="155" t="s">
        <v>158</v>
      </c>
      <c r="B29" s="241" t="s">
        <v>159</v>
      </c>
      <c r="C29" s="108">
        <v>8.9999999999999993E-3</v>
      </c>
      <c r="D29" s="156" t="s">
        <v>131</v>
      </c>
      <c r="E29" s="157"/>
      <c r="F29" s="137"/>
      <c r="G29" s="137"/>
      <c r="H29" s="137"/>
      <c r="I29" s="137"/>
      <c r="J29" s="138"/>
      <c r="K29" s="5"/>
      <c r="L29" s="5"/>
    </row>
    <row r="30" spans="1:14" ht="24" customHeight="1">
      <c r="A30" s="160" t="s">
        <v>161</v>
      </c>
      <c r="B30" s="241" t="s">
        <v>259</v>
      </c>
      <c r="C30" s="108">
        <v>0</v>
      </c>
      <c r="D30" s="156" t="s">
        <v>131</v>
      </c>
      <c r="E30" s="137"/>
      <c r="F30" s="157"/>
      <c r="G30" s="157"/>
      <c r="H30" s="157"/>
      <c r="I30" s="157"/>
      <c r="J30" s="164"/>
      <c r="K30" s="5"/>
      <c r="L30" s="5"/>
    </row>
    <row r="31" spans="1:14" ht="30.75" customHeight="1">
      <c r="A31" s="160" t="s">
        <v>162</v>
      </c>
      <c r="B31" s="241" t="s">
        <v>253</v>
      </c>
      <c r="C31" s="108">
        <v>4</v>
      </c>
      <c r="D31" s="161" t="s">
        <v>133</v>
      </c>
      <c r="E31" s="157"/>
      <c r="F31" s="137"/>
      <c r="G31" s="137"/>
      <c r="H31" s="137"/>
      <c r="I31" s="193"/>
      <c r="J31" s="165"/>
      <c r="K31" s="5"/>
      <c r="L31" s="5"/>
    </row>
    <row r="32" spans="1:14" ht="27.75" customHeight="1">
      <c r="A32" s="166" t="s">
        <v>342</v>
      </c>
      <c r="B32" s="244" t="s">
        <v>256</v>
      </c>
      <c r="C32" s="109">
        <v>1.4999999999999999E-7</v>
      </c>
      <c r="D32" s="167" t="s">
        <v>23</v>
      </c>
      <c r="E32" s="168"/>
      <c r="F32" s="137"/>
      <c r="G32" s="137"/>
      <c r="H32" s="137"/>
      <c r="I32" s="193"/>
      <c r="J32" s="144"/>
      <c r="K32" s="5"/>
      <c r="L32" s="5"/>
    </row>
    <row r="33" spans="1:20" ht="48">
      <c r="A33" s="166" t="s">
        <v>343</v>
      </c>
      <c r="B33" s="245" t="s">
        <v>255</v>
      </c>
      <c r="C33" s="108">
        <v>500</v>
      </c>
      <c r="D33" s="167" t="s">
        <v>172</v>
      </c>
      <c r="E33" s="168"/>
      <c r="F33" s="137"/>
      <c r="G33" s="137"/>
      <c r="H33" s="137"/>
      <c r="I33" s="137"/>
      <c r="J33" s="144"/>
      <c r="K33" s="5"/>
      <c r="L33" s="5"/>
    </row>
    <row r="34" spans="1:20" ht="25.2">
      <c r="A34" s="166" t="s">
        <v>350</v>
      </c>
      <c r="B34" s="245" t="s">
        <v>254</v>
      </c>
      <c r="C34" s="108">
        <v>1</v>
      </c>
      <c r="D34" s="161" t="s">
        <v>133</v>
      </c>
      <c r="E34" s="168"/>
      <c r="F34" s="217"/>
      <c r="G34" s="137"/>
      <c r="H34" s="137"/>
      <c r="I34" s="137"/>
      <c r="J34" s="144"/>
      <c r="K34" s="5"/>
      <c r="L34" s="5"/>
    </row>
    <row r="35" spans="1:20" ht="15.6">
      <c r="A35" s="169"/>
      <c r="B35" s="170"/>
      <c r="C35" s="218"/>
      <c r="D35" s="171"/>
      <c r="E35" s="168"/>
      <c r="F35" s="168"/>
      <c r="G35" s="137"/>
      <c r="H35" s="137"/>
      <c r="I35" s="137"/>
      <c r="J35" s="144"/>
      <c r="K35" s="5"/>
      <c r="L35" s="5"/>
    </row>
    <row r="36" spans="1:20" ht="21.6" thickBot="1">
      <c r="A36" s="396" t="s">
        <v>129</v>
      </c>
      <c r="B36" s="397"/>
      <c r="C36" s="397"/>
      <c r="D36" s="398"/>
      <c r="E36" s="172"/>
      <c r="F36" s="168"/>
      <c r="G36" s="137"/>
      <c r="H36" s="137"/>
      <c r="I36" s="137"/>
      <c r="J36" s="144"/>
      <c r="K36" s="5"/>
      <c r="L36" s="5"/>
    </row>
    <row r="37" spans="1:20" ht="15.6">
      <c r="A37" s="173"/>
      <c r="B37" s="137"/>
      <c r="C37" s="137"/>
      <c r="D37" s="144"/>
      <c r="E37" s="168"/>
      <c r="F37" s="137"/>
      <c r="G37" s="137"/>
      <c r="H37" s="137"/>
      <c r="I37" s="143"/>
      <c r="J37" s="144"/>
      <c r="K37" s="5"/>
    </row>
    <row r="38" spans="1:20">
      <c r="A38" s="174" t="s">
        <v>132</v>
      </c>
      <c r="B38" s="241" t="s">
        <v>266</v>
      </c>
      <c r="C38" s="108">
        <v>4</v>
      </c>
      <c r="D38" s="175" t="s">
        <v>133</v>
      </c>
      <c r="E38" s="168"/>
      <c r="F38" s="137"/>
      <c r="G38" s="137"/>
      <c r="H38" s="137"/>
      <c r="I38" s="143"/>
      <c r="J38" s="144"/>
      <c r="K38" s="5"/>
    </row>
    <row r="39" spans="1:20">
      <c r="A39" s="174" t="s">
        <v>134</v>
      </c>
      <c r="B39" s="241" t="s">
        <v>273</v>
      </c>
      <c r="C39" s="110">
        <v>6.3500000000000001E-2</v>
      </c>
      <c r="D39" s="175" t="s">
        <v>131</v>
      </c>
      <c r="E39" s="168"/>
      <c r="F39" s="137"/>
      <c r="G39" s="137"/>
      <c r="H39" s="137"/>
      <c r="I39" s="143"/>
      <c r="J39" s="144"/>
      <c r="K39" s="5"/>
    </row>
    <row r="40" spans="1:20">
      <c r="A40" s="174" t="s">
        <v>136</v>
      </c>
      <c r="B40" s="241" t="s">
        <v>274</v>
      </c>
      <c r="C40" s="110">
        <v>0.15254999999999999</v>
      </c>
      <c r="D40" s="175" t="s">
        <v>131</v>
      </c>
      <c r="E40" s="168"/>
      <c r="F40" s="399"/>
      <c r="G40" s="399"/>
      <c r="H40" s="399"/>
      <c r="I40" s="143"/>
      <c r="J40" s="144"/>
      <c r="K40" s="5"/>
    </row>
    <row r="41" spans="1:20">
      <c r="A41" s="174" t="s">
        <v>138</v>
      </c>
      <c r="B41" s="241" t="s">
        <v>275</v>
      </c>
      <c r="C41" s="110">
        <v>0.15240000000000001</v>
      </c>
      <c r="D41" s="175" t="s">
        <v>131</v>
      </c>
      <c r="E41" s="168"/>
      <c r="F41" s="137"/>
      <c r="G41" s="137"/>
      <c r="H41" s="137"/>
      <c r="I41" s="143"/>
      <c r="J41" s="144"/>
      <c r="K41" s="5"/>
    </row>
    <row r="42" spans="1:20">
      <c r="A42" s="174" t="s">
        <v>140</v>
      </c>
      <c r="B42" s="241" t="s">
        <v>267</v>
      </c>
      <c r="C42" s="108">
        <v>4</v>
      </c>
      <c r="D42" s="175" t="s">
        <v>133</v>
      </c>
      <c r="E42" s="168"/>
      <c r="F42" s="137"/>
      <c r="G42" s="137"/>
      <c r="H42" s="137"/>
      <c r="I42" s="143"/>
      <c r="J42" s="144"/>
      <c r="K42" s="5"/>
    </row>
    <row r="43" spans="1:20" ht="36">
      <c r="A43" s="338" t="s">
        <v>345</v>
      </c>
      <c r="B43" s="248" t="s">
        <v>142</v>
      </c>
      <c r="C43" s="108">
        <v>90</v>
      </c>
      <c r="D43" s="175" t="s">
        <v>14</v>
      </c>
      <c r="E43" s="168"/>
      <c r="F43" s="137"/>
      <c r="G43" s="137"/>
      <c r="H43" s="137"/>
      <c r="I43" s="143"/>
      <c r="J43" s="144"/>
      <c r="K43" s="5"/>
    </row>
    <row r="44" spans="1:20" ht="47.25" customHeight="1">
      <c r="A44" s="216" t="s">
        <v>351</v>
      </c>
      <c r="B44" s="241" t="s">
        <v>268</v>
      </c>
      <c r="C44" s="108">
        <v>1</v>
      </c>
      <c r="D44" s="175" t="s">
        <v>133</v>
      </c>
      <c r="E44" s="168"/>
      <c r="F44" s="137"/>
      <c r="G44" s="137"/>
      <c r="H44" s="137"/>
      <c r="I44" s="143"/>
      <c r="J44" s="144"/>
      <c r="K44" s="5"/>
      <c r="L44" s="194"/>
      <c r="M44" s="194"/>
      <c r="N44" s="194"/>
      <c r="O44" s="194"/>
      <c r="P44" s="194"/>
      <c r="Q44" s="194"/>
      <c r="R44" s="194"/>
      <c r="S44" s="194"/>
      <c r="T44" s="3"/>
    </row>
    <row r="45" spans="1:20" ht="15.6">
      <c r="A45" s="169" t="s">
        <v>145</v>
      </c>
      <c r="B45" s="241" t="s">
        <v>269</v>
      </c>
      <c r="C45" s="111">
        <v>2</v>
      </c>
      <c r="D45" s="175" t="s">
        <v>133</v>
      </c>
      <c r="E45" s="168"/>
      <c r="F45" s="340" t="s">
        <v>206</v>
      </c>
      <c r="G45" s="137"/>
      <c r="H45" s="137"/>
      <c r="I45" s="143"/>
      <c r="J45" s="144"/>
      <c r="K45" s="5"/>
      <c r="L45" s="3"/>
      <c r="M45" s="3"/>
      <c r="N45" s="3"/>
      <c r="O45" s="3"/>
      <c r="P45" s="3"/>
      <c r="Q45" s="3"/>
      <c r="R45" s="3"/>
      <c r="S45" s="3"/>
      <c r="T45" s="3"/>
    </row>
    <row r="46" spans="1:20">
      <c r="A46" s="169" t="s">
        <v>147</v>
      </c>
      <c r="B46" s="241" t="s">
        <v>270</v>
      </c>
      <c r="C46" s="108">
        <v>5.0000000000000001E-4</v>
      </c>
      <c r="D46" s="176" t="s">
        <v>131</v>
      </c>
      <c r="E46" s="168"/>
      <c r="F46" s="137"/>
      <c r="G46" s="137"/>
      <c r="H46" s="137"/>
      <c r="I46" s="143"/>
      <c r="J46" s="144"/>
      <c r="K46" s="5"/>
    </row>
    <row r="47" spans="1:20">
      <c r="A47" s="177" t="s">
        <v>150</v>
      </c>
      <c r="B47" s="241" t="s">
        <v>271</v>
      </c>
      <c r="C47" s="108">
        <v>2</v>
      </c>
      <c r="D47" s="175" t="s">
        <v>133</v>
      </c>
      <c r="E47" s="168"/>
      <c r="F47" s="214"/>
      <c r="G47" s="137"/>
      <c r="H47" s="214"/>
      <c r="I47" s="143"/>
      <c r="J47" s="144"/>
      <c r="K47" s="5"/>
    </row>
    <row r="48" spans="1:20">
      <c r="A48" s="177" t="s">
        <v>152</v>
      </c>
      <c r="B48" s="241" t="s">
        <v>276</v>
      </c>
      <c r="C48" s="108">
        <v>0.28299999999999997</v>
      </c>
      <c r="D48" s="176" t="s">
        <v>131</v>
      </c>
      <c r="E48" s="168"/>
      <c r="F48" s="137"/>
      <c r="G48" s="137"/>
      <c r="H48" s="137"/>
      <c r="I48" s="143"/>
      <c r="J48" s="144"/>
      <c r="K48" s="5"/>
    </row>
    <row r="49" spans="1:12">
      <c r="A49" s="177" t="s">
        <v>154</v>
      </c>
      <c r="B49" s="241" t="s">
        <v>272</v>
      </c>
      <c r="C49" s="108">
        <v>4.4999999999999998E-2</v>
      </c>
      <c r="D49" s="176" t="s">
        <v>131</v>
      </c>
      <c r="E49" s="168"/>
      <c r="F49" s="137"/>
      <c r="G49" s="137"/>
      <c r="H49" s="137"/>
      <c r="I49" s="143"/>
      <c r="J49" s="144"/>
      <c r="K49" s="5"/>
    </row>
    <row r="50" spans="1:12">
      <c r="A50" s="178" t="s">
        <v>157</v>
      </c>
      <c r="B50" s="246" t="s">
        <v>277</v>
      </c>
      <c r="C50" s="326">
        <f>C47*PI()*C48*C49</f>
        <v>8.001636488693202E-2</v>
      </c>
      <c r="D50" s="176" t="s">
        <v>156</v>
      </c>
      <c r="E50" s="168"/>
      <c r="F50" s="137"/>
      <c r="G50" s="137"/>
      <c r="H50" s="137"/>
      <c r="I50" s="143"/>
      <c r="J50" s="144"/>
      <c r="K50" s="5"/>
    </row>
    <row r="51" spans="1:12" ht="27.6">
      <c r="A51" s="179" t="s">
        <v>160</v>
      </c>
      <c r="B51" s="247" t="s">
        <v>278</v>
      </c>
      <c r="C51" s="327">
        <f>0.5*C42*C43/360*(C44+1/C44)</f>
        <v>1</v>
      </c>
      <c r="D51" s="175" t="s">
        <v>133</v>
      </c>
      <c r="E51" s="168"/>
      <c r="F51" s="137"/>
      <c r="G51" s="137"/>
      <c r="H51" s="137"/>
      <c r="I51" s="143"/>
      <c r="J51" s="144"/>
      <c r="K51" s="5"/>
    </row>
    <row r="52" spans="1:12" ht="62.25" customHeight="1">
      <c r="A52" s="180"/>
      <c r="B52" s="181"/>
      <c r="C52" s="219"/>
      <c r="D52" s="182"/>
      <c r="E52" s="168"/>
      <c r="F52" s="168"/>
      <c r="G52" s="137"/>
      <c r="H52" s="137"/>
      <c r="I52" s="137"/>
      <c r="J52" s="144"/>
      <c r="K52" s="4"/>
      <c r="L52" s="4"/>
    </row>
    <row r="53" spans="1:12">
      <c r="A53" s="180"/>
      <c r="B53" s="183"/>
      <c r="C53" s="184"/>
      <c r="D53" s="185"/>
      <c r="E53" s="150"/>
      <c r="F53" s="137"/>
      <c r="G53" s="137"/>
      <c r="H53" s="137"/>
      <c r="I53" s="137"/>
      <c r="J53" s="144"/>
      <c r="K53" s="4"/>
      <c r="L53" s="4"/>
    </row>
    <row r="54" spans="1:12">
      <c r="A54" s="135" t="s">
        <v>208</v>
      </c>
      <c r="B54" s="394" t="s">
        <v>210</v>
      </c>
      <c r="C54" s="395"/>
      <c r="D54" s="395"/>
      <c r="E54" s="186" t="s">
        <v>214</v>
      </c>
      <c r="F54" s="137"/>
      <c r="G54" s="137"/>
      <c r="H54" s="137"/>
      <c r="I54" s="150"/>
      <c r="J54" s="187"/>
      <c r="K54" s="4"/>
      <c r="L54" s="4"/>
    </row>
    <row r="55" spans="1:12">
      <c r="A55" s="11" t="s">
        <v>118</v>
      </c>
      <c r="B55" s="394" t="s">
        <v>211</v>
      </c>
      <c r="C55" s="394"/>
      <c r="D55" s="394"/>
      <c r="E55" s="186" t="s">
        <v>215</v>
      </c>
      <c r="F55" s="137"/>
      <c r="G55" s="137"/>
      <c r="H55" s="137"/>
      <c r="I55" s="150"/>
      <c r="J55" s="187"/>
      <c r="K55" s="4"/>
      <c r="L55" s="4"/>
    </row>
    <row r="56" spans="1:12">
      <c r="A56" s="11" t="s">
        <v>20</v>
      </c>
      <c r="B56" s="394" t="s">
        <v>212</v>
      </c>
      <c r="C56" s="394"/>
      <c r="D56" s="394"/>
      <c r="E56" s="186" t="s">
        <v>216</v>
      </c>
      <c r="F56" s="137"/>
      <c r="G56" s="137"/>
      <c r="H56" s="137"/>
      <c r="I56" s="150"/>
      <c r="J56" s="144"/>
      <c r="K56" s="4"/>
      <c r="L56" s="4"/>
    </row>
    <row r="57" spans="1:12">
      <c r="A57" s="409"/>
      <c r="B57" s="410"/>
      <c r="C57" s="410"/>
      <c r="D57" s="410"/>
      <c r="E57" s="410"/>
      <c r="F57" s="137"/>
      <c r="G57" s="137"/>
      <c r="H57" s="137"/>
      <c r="I57" s="150"/>
      <c r="J57" s="144"/>
      <c r="K57" s="4"/>
      <c r="L57" s="4"/>
    </row>
    <row r="58" spans="1:12" ht="15.6">
      <c r="A58" s="14" t="s">
        <v>164</v>
      </c>
      <c r="B58" s="394" t="s">
        <v>213</v>
      </c>
      <c r="C58" s="394"/>
      <c r="D58" s="394"/>
      <c r="E58" s="186" t="s">
        <v>217</v>
      </c>
      <c r="F58" s="188"/>
      <c r="G58" s="188"/>
      <c r="H58" s="188"/>
      <c r="I58" s="150"/>
      <c r="J58" s="144"/>
      <c r="K58" s="4"/>
      <c r="L58" s="4"/>
    </row>
    <row r="59" spans="1:12" ht="15">
      <c r="A59" s="14" t="s">
        <v>165</v>
      </c>
      <c r="B59" s="394" t="s">
        <v>220</v>
      </c>
      <c r="C59" s="394"/>
      <c r="D59" s="394"/>
      <c r="E59" s="186" t="s">
        <v>218</v>
      </c>
      <c r="F59" s="137"/>
      <c r="G59" s="137"/>
      <c r="H59" s="137"/>
      <c r="I59" s="150"/>
      <c r="J59" s="144"/>
      <c r="K59" s="4"/>
      <c r="L59" s="4"/>
    </row>
    <row r="60" spans="1:12" ht="15.6">
      <c r="A60" s="14" t="s">
        <v>166</v>
      </c>
      <c r="B60" s="394" t="s">
        <v>221</v>
      </c>
      <c r="C60" s="394"/>
      <c r="D60" s="394"/>
      <c r="E60" s="186" t="s">
        <v>219</v>
      </c>
      <c r="F60" s="188"/>
      <c r="G60" s="188"/>
      <c r="H60" s="137"/>
      <c r="I60" s="150"/>
      <c r="J60" s="144"/>
      <c r="K60" s="4"/>
      <c r="L60" s="4"/>
    </row>
    <row r="61" spans="1:12" ht="15.6">
      <c r="A61" s="14" t="s">
        <v>167</v>
      </c>
      <c r="B61" s="394" t="s">
        <v>224</v>
      </c>
      <c r="C61" s="394"/>
      <c r="D61" s="394"/>
      <c r="E61" s="186" t="s">
        <v>225</v>
      </c>
      <c r="F61" s="188"/>
      <c r="G61" s="188"/>
      <c r="H61" s="137"/>
      <c r="I61" s="150"/>
      <c r="J61" s="144"/>
      <c r="K61" s="4"/>
      <c r="L61" s="4"/>
    </row>
    <row r="62" spans="1:12" ht="12.75" customHeight="1">
      <c r="A62" s="409"/>
      <c r="B62" s="410"/>
      <c r="C62" s="410"/>
      <c r="D62" s="410"/>
      <c r="E62" s="410"/>
      <c r="F62" s="188"/>
      <c r="G62" s="188"/>
      <c r="H62" s="189"/>
      <c r="I62" s="150"/>
      <c r="J62" s="144"/>
      <c r="K62" s="4"/>
      <c r="L62" s="4"/>
    </row>
    <row r="63" spans="1:12" ht="15.6">
      <c r="A63" s="136" t="s">
        <v>173</v>
      </c>
      <c r="B63" s="394" t="s">
        <v>209</v>
      </c>
      <c r="C63" s="394"/>
      <c r="D63" s="394"/>
      <c r="E63" s="186" t="s">
        <v>228</v>
      </c>
      <c r="F63" s="188"/>
      <c r="G63" s="188"/>
      <c r="H63" s="189"/>
      <c r="I63" s="150"/>
      <c r="J63" s="144"/>
      <c r="K63" s="4"/>
      <c r="L63" s="4"/>
    </row>
    <row r="64" spans="1:12" ht="15.6">
      <c r="A64" s="136" t="s">
        <v>174</v>
      </c>
      <c r="B64" s="394" t="s">
        <v>226</v>
      </c>
      <c r="C64" s="394"/>
      <c r="D64" s="394"/>
      <c r="E64" s="186" t="s">
        <v>229</v>
      </c>
      <c r="F64" s="188"/>
      <c r="G64" s="341"/>
      <c r="H64" s="189"/>
      <c r="I64" s="150"/>
      <c r="J64" s="144"/>
      <c r="K64" s="4"/>
      <c r="L64" s="4"/>
    </row>
    <row r="65" spans="1:12" ht="15.6">
      <c r="A65" s="195" t="s">
        <v>175</v>
      </c>
      <c r="B65" s="411" t="s">
        <v>227</v>
      </c>
      <c r="C65" s="411"/>
      <c r="D65" s="411"/>
      <c r="E65" s="196" t="s">
        <v>230</v>
      </c>
      <c r="F65" s="188"/>
      <c r="G65" s="188"/>
      <c r="H65" s="150"/>
      <c r="I65" s="150"/>
      <c r="J65" s="144"/>
      <c r="K65" s="4"/>
      <c r="L65" s="4"/>
    </row>
    <row r="66" spans="1:12" ht="15.75" customHeight="1" thickBot="1">
      <c r="A66" s="412"/>
      <c r="B66" s="413"/>
      <c r="C66" s="413"/>
      <c r="D66" s="413"/>
      <c r="E66" s="413"/>
      <c r="F66" s="413"/>
      <c r="G66" s="413"/>
      <c r="H66" s="413"/>
      <c r="I66" s="413"/>
      <c r="J66" s="414"/>
      <c r="K66" s="4"/>
      <c r="L66" s="4"/>
    </row>
    <row r="67" spans="1:12" ht="23.25" customHeight="1" thickBot="1">
      <c r="A67" s="406" t="s">
        <v>185</v>
      </c>
      <c r="B67" s="407"/>
      <c r="C67" s="407"/>
      <c r="D67" s="407"/>
      <c r="E67" s="407"/>
      <c r="F67" s="407"/>
      <c r="G67" s="407"/>
      <c r="H67" s="407"/>
      <c r="I67" s="407"/>
      <c r="J67" s="408"/>
      <c r="K67" s="5"/>
      <c r="L67" s="5"/>
    </row>
    <row r="69" spans="1:12">
      <c r="A69" s="15"/>
      <c r="B69" s="15"/>
      <c r="C69" s="15"/>
      <c r="D69" s="15"/>
      <c r="E69" s="15"/>
      <c r="F69" s="15"/>
      <c r="G69" s="15"/>
      <c r="H69" s="15"/>
      <c r="I69" s="16"/>
      <c r="J69" s="16"/>
      <c r="K69" s="5"/>
      <c r="L69" s="5"/>
    </row>
    <row r="70" spans="1:12" ht="18">
      <c r="A70" s="434" t="s">
        <v>232</v>
      </c>
      <c r="B70" s="434"/>
      <c r="C70" s="434"/>
      <c r="D70" s="434"/>
      <c r="E70" s="434"/>
      <c r="F70" s="434"/>
      <c r="G70" s="434"/>
      <c r="H70" s="434"/>
      <c r="I70" s="16"/>
      <c r="J70" s="16"/>
      <c r="K70" s="5"/>
      <c r="L70" s="5"/>
    </row>
    <row r="71" spans="1:12">
      <c r="A71" s="35" t="s">
        <v>0</v>
      </c>
      <c r="B71" s="112">
        <f>C17</f>
        <v>1</v>
      </c>
      <c r="C71" s="115" t="s">
        <v>131</v>
      </c>
      <c r="D71" s="17"/>
      <c r="E71" s="9"/>
      <c r="F71" s="18"/>
      <c r="G71" s="19"/>
      <c r="H71" s="20"/>
      <c r="I71" s="16"/>
      <c r="J71" s="5"/>
      <c r="K71" s="5"/>
    </row>
    <row r="72" spans="1:12">
      <c r="A72" s="35" t="s">
        <v>1</v>
      </c>
      <c r="B72" s="116">
        <f>C18</f>
        <v>0.98</v>
      </c>
      <c r="C72" s="115" t="s">
        <v>131</v>
      </c>
      <c r="D72" s="17"/>
      <c r="E72" s="13"/>
      <c r="F72" s="12"/>
      <c r="G72" s="10"/>
      <c r="H72" s="20"/>
      <c r="I72" s="16"/>
    </row>
    <row r="73" spans="1:12">
      <c r="A73" s="35" t="s">
        <v>2</v>
      </c>
      <c r="B73" s="117">
        <f>C19</f>
        <v>0.01</v>
      </c>
      <c r="C73" s="115" t="s">
        <v>131</v>
      </c>
      <c r="D73" s="17"/>
      <c r="E73" s="10"/>
      <c r="F73" s="10"/>
      <c r="G73" s="10"/>
      <c r="H73" s="21"/>
      <c r="I73" s="16"/>
      <c r="J73" s="5"/>
      <c r="K73" s="5"/>
    </row>
    <row r="74" spans="1:12">
      <c r="A74" s="115" t="s">
        <v>184</v>
      </c>
      <c r="B74" s="117">
        <f>C25</f>
        <v>1</v>
      </c>
      <c r="C74" s="113" t="s">
        <v>133</v>
      </c>
      <c r="D74" s="17"/>
      <c r="E74" s="10"/>
      <c r="F74" s="10"/>
      <c r="G74" s="10"/>
      <c r="H74" s="21"/>
      <c r="I74" s="16"/>
      <c r="J74" s="5"/>
      <c r="K74" s="5"/>
    </row>
    <row r="75" spans="1:12" ht="16.2">
      <c r="A75" s="118" t="s">
        <v>231</v>
      </c>
      <c r="B75" s="328">
        <f xml:space="preserve"> B74*8.85*6.283*B71/LN((B72+2*B73)/B72)/1000000000000</f>
        <v>2.7523316120993655E-9</v>
      </c>
      <c r="C75" s="115" t="s">
        <v>23</v>
      </c>
      <c r="D75" s="22"/>
      <c r="E75" s="10"/>
      <c r="F75" s="10"/>
      <c r="G75" s="10"/>
      <c r="H75" s="21"/>
      <c r="I75" s="16"/>
      <c r="J75" s="5"/>
      <c r="K75" s="5"/>
    </row>
    <row r="76" spans="1:12" s="29" customFormat="1">
      <c r="A76" s="23"/>
      <c r="B76" s="24"/>
      <c r="C76" s="25"/>
      <c r="D76" s="26"/>
      <c r="E76" s="27"/>
      <c r="F76" s="27"/>
      <c r="G76" s="27"/>
      <c r="H76" s="28"/>
      <c r="I76" s="16"/>
      <c r="J76" s="16"/>
      <c r="K76" s="16"/>
      <c r="L76" s="16"/>
    </row>
    <row r="77" spans="1:12">
      <c r="A77" s="30"/>
      <c r="B77" s="31"/>
      <c r="C77" s="32"/>
      <c r="D77" s="32"/>
      <c r="E77" s="33"/>
      <c r="F77" s="33"/>
      <c r="G77" s="33"/>
      <c r="H77" s="34"/>
      <c r="I77" s="16"/>
      <c r="J77" s="16"/>
      <c r="K77" s="5"/>
      <c r="L77" s="5"/>
    </row>
    <row r="78" spans="1:12" ht="18.75" customHeight="1">
      <c r="A78" s="433" t="s">
        <v>50</v>
      </c>
      <c r="B78" s="433"/>
      <c r="C78" s="433"/>
      <c r="D78" s="433"/>
      <c r="E78" s="433"/>
      <c r="F78" s="433"/>
      <c r="G78" s="433"/>
      <c r="H78" s="433"/>
      <c r="I78" s="16"/>
      <c r="J78" s="16"/>
      <c r="K78" s="5"/>
      <c r="L78" s="5"/>
    </row>
    <row r="79" spans="1:12" ht="18">
      <c r="A79" s="434" t="s">
        <v>233</v>
      </c>
      <c r="B79" s="434"/>
      <c r="C79" s="434"/>
      <c r="D79" s="434"/>
      <c r="E79" s="434"/>
      <c r="F79" s="434"/>
      <c r="G79" s="434"/>
      <c r="H79" s="434"/>
      <c r="K79" s="5"/>
      <c r="L79" s="5"/>
    </row>
    <row r="80" spans="1:12" ht="16.2">
      <c r="A80" s="118" t="s">
        <v>180</v>
      </c>
      <c r="B80" s="35"/>
      <c r="C80" s="35"/>
      <c r="D80" s="35"/>
      <c r="E80" s="119" t="s">
        <v>181</v>
      </c>
      <c r="F80" s="36"/>
      <c r="G80" s="36"/>
      <c r="H80" s="10"/>
      <c r="I80" s="29"/>
      <c r="J80" s="29"/>
    </row>
    <row r="81" spans="1:13">
      <c r="A81" s="35" t="s">
        <v>3</v>
      </c>
      <c r="B81" s="120">
        <f>C39</f>
        <v>6.3500000000000001E-2</v>
      </c>
      <c r="C81" s="115" t="s">
        <v>131</v>
      </c>
      <c r="D81" s="35"/>
      <c r="E81" s="36" t="s">
        <v>16</v>
      </c>
      <c r="F81" s="43">
        <f>C48</f>
        <v>0.28299999999999997</v>
      </c>
      <c r="G81" s="115" t="s">
        <v>131</v>
      </c>
      <c r="H81" s="12"/>
      <c r="I81" s="16"/>
      <c r="J81" s="16"/>
      <c r="K81" s="5"/>
      <c r="L81" s="5"/>
    </row>
    <row r="82" spans="1:13">
      <c r="A82" s="35" t="s">
        <v>15</v>
      </c>
      <c r="B82" s="120">
        <f>C40</f>
        <v>0.15254999999999999</v>
      </c>
      <c r="C82" s="115" t="s">
        <v>131</v>
      </c>
      <c r="D82" s="35"/>
      <c r="E82" s="47" t="s">
        <v>170</v>
      </c>
      <c r="F82" s="124">
        <f>F81*3.14159</f>
        <v>0.88906996999999988</v>
      </c>
      <c r="G82" s="115" t="s">
        <v>131</v>
      </c>
      <c r="H82" s="12"/>
      <c r="I82" s="16"/>
      <c r="J82" s="16"/>
      <c r="K82" s="5"/>
      <c r="L82" s="5"/>
    </row>
    <row r="83" spans="1:13">
      <c r="A83" s="35" t="s">
        <v>4</v>
      </c>
      <c r="B83" s="120">
        <f>C41</f>
        <v>0.15240000000000001</v>
      </c>
      <c r="C83" s="115" t="s">
        <v>131</v>
      </c>
      <c r="D83" s="35"/>
      <c r="E83" s="47" t="s">
        <v>17</v>
      </c>
      <c r="F83" s="43">
        <f>C49</f>
        <v>4.4999999999999998E-2</v>
      </c>
      <c r="G83" s="115" t="s">
        <v>131</v>
      </c>
      <c r="H83" s="12"/>
      <c r="I83" s="16"/>
      <c r="J83" s="16"/>
      <c r="K83" s="5"/>
      <c r="L83" s="5"/>
    </row>
    <row r="84" spans="1:13">
      <c r="A84" s="120" t="s">
        <v>5</v>
      </c>
      <c r="B84" s="121">
        <f>B82-B83</f>
        <v>1.4999999999998348E-4</v>
      </c>
      <c r="C84" s="115" t="s">
        <v>168</v>
      </c>
      <c r="D84" s="35"/>
      <c r="E84" s="36" t="s">
        <v>18</v>
      </c>
      <c r="F84" s="43">
        <f>C46</f>
        <v>5.0000000000000001E-4</v>
      </c>
      <c r="G84" s="115" t="s">
        <v>131</v>
      </c>
      <c r="H84" s="12"/>
      <c r="I84" s="16"/>
      <c r="J84" s="16"/>
      <c r="K84" s="5"/>
      <c r="L84" s="5"/>
    </row>
    <row r="85" spans="1:13">
      <c r="A85" s="43" t="s">
        <v>13</v>
      </c>
      <c r="B85" s="43">
        <f>C42</f>
        <v>4</v>
      </c>
      <c r="C85" s="113" t="s">
        <v>133</v>
      </c>
      <c r="D85" s="36"/>
      <c r="E85" s="36" t="s">
        <v>19</v>
      </c>
      <c r="F85" s="43">
        <f>C47</f>
        <v>2</v>
      </c>
      <c r="G85" s="113" t="s">
        <v>133</v>
      </c>
      <c r="H85" s="12"/>
      <c r="I85" s="16"/>
      <c r="J85" s="16"/>
      <c r="K85" s="5"/>
      <c r="L85" s="5"/>
    </row>
    <row r="86" spans="1:13" ht="38.25" customHeight="1">
      <c r="A86" s="39" t="s">
        <v>347</v>
      </c>
      <c r="B86" s="43">
        <f>C43</f>
        <v>90</v>
      </c>
      <c r="C86" s="36" t="s">
        <v>14</v>
      </c>
      <c r="D86" s="122"/>
      <c r="E86" s="47" t="s">
        <v>169</v>
      </c>
      <c r="F86" s="43">
        <f>C45</f>
        <v>2</v>
      </c>
      <c r="G86" s="113" t="s">
        <v>133</v>
      </c>
      <c r="H86" s="12"/>
      <c r="J86" s="37"/>
      <c r="K86" s="5"/>
      <c r="L86" s="5"/>
    </row>
    <row r="87" spans="1:13" s="29" customFormat="1" ht="22.5" customHeight="1">
      <c r="A87" s="38" t="s">
        <v>132</v>
      </c>
      <c r="B87" s="43">
        <f>C38</f>
        <v>4</v>
      </c>
      <c r="C87" s="113" t="s">
        <v>133</v>
      </c>
      <c r="D87" s="39"/>
      <c r="E87" s="39"/>
      <c r="F87" s="123"/>
      <c r="G87" s="39"/>
      <c r="H87" s="20"/>
      <c r="I87" s="40"/>
      <c r="J87" s="41"/>
      <c r="K87" s="16"/>
      <c r="L87" s="16"/>
    </row>
    <row r="88" spans="1:13" ht="24" customHeight="1">
      <c r="A88" s="39" t="s">
        <v>54</v>
      </c>
      <c r="B88" s="42">
        <f>B85*B86/360</f>
        <v>1</v>
      </c>
      <c r="C88" s="113" t="s">
        <v>133</v>
      </c>
      <c r="D88" s="122"/>
      <c r="E88" s="122"/>
      <c r="F88" s="122"/>
      <c r="G88" s="122"/>
      <c r="H88" s="12"/>
      <c r="J88" s="16"/>
      <c r="K88" s="5"/>
      <c r="L88" s="5"/>
    </row>
    <row r="89" spans="1:13" ht="34.200000000000003">
      <c r="A89" s="44" t="s">
        <v>348</v>
      </c>
      <c r="B89" s="43">
        <f>C44</f>
        <v>1</v>
      </c>
      <c r="C89" s="113" t="s">
        <v>133</v>
      </c>
      <c r="D89" s="44"/>
      <c r="E89" s="45" t="s">
        <v>183</v>
      </c>
      <c r="F89" s="46">
        <f>B90*F90/(B90+F90)</f>
        <v>2.3658009271230733E-9</v>
      </c>
      <c r="G89" s="47" t="s">
        <v>23</v>
      </c>
      <c r="H89" s="12"/>
      <c r="J89" s="16"/>
      <c r="K89" s="5"/>
      <c r="L89" s="5"/>
    </row>
    <row r="90" spans="1:13" ht="61.5" customHeight="1">
      <c r="A90" s="48" t="s">
        <v>235</v>
      </c>
      <c r="B90" s="328">
        <f>B88*0.5*(B89+1/B89)*8.85*6.283*B87*B81/LN(B82/B83)/1000000000000</f>
        <v>1.4356593211191641E-8</v>
      </c>
      <c r="C90" s="115" t="s">
        <v>23</v>
      </c>
      <c r="D90" s="36"/>
      <c r="E90" s="238" t="s">
        <v>349</v>
      </c>
      <c r="F90" s="329">
        <f>F82*F83*F85*F86*8.85*10^(-12)/F84</f>
        <v>2.8325769244199992E-9</v>
      </c>
      <c r="G90" s="47" t="s">
        <v>23</v>
      </c>
      <c r="H90" s="12"/>
      <c r="I90" s="16"/>
      <c r="J90" s="16"/>
      <c r="K90" s="5"/>
      <c r="L90" s="5"/>
    </row>
    <row r="91" spans="1:13">
      <c r="A91" s="49"/>
      <c r="B91" s="25"/>
      <c r="C91" s="50"/>
      <c r="D91" s="51"/>
      <c r="E91" s="51"/>
      <c r="F91" s="51"/>
      <c r="G91" s="51"/>
      <c r="H91" s="52"/>
      <c r="I91" s="16"/>
      <c r="J91" s="16"/>
      <c r="K91" s="5"/>
      <c r="L91" s="5"/>
    </row>
    <row r="92" spans="1:13">
      <c r="A92" s="68"/>
      <c r="B92" s="33"/>
      <c r="C92" s="33"/>
      <c r="D92" s="33"/>
      <c r="E92" s="33"/>
      <c r="F92" s="33"/>
      <c r="G92" s="33"/>
      <c r="H92" s="69"/>
      <c r="I92" s="70"/>
      <c r="J92" s="60"/>
      <c r="K92" s="5"/>
      <c r="L92" s="5"/>
    </row>
    <row r="93" spans="1:13" ht="16.2">
      <c r="A93" s="434" t="s">
        <v>234</v>
      </c>
      <c r="B93" s="434"/>
      <c r="C93" s="434"/>
      <c r="D93" s="434"/>
      <c r="E93" s="434"/>
      <c r="F93" s="434"/>
      <c r="G93" s="434"/>
      <c r="H93" s="434"/>
      <c r="I93" s="71"/>
      <c r="J93" s="16"/>
      <c r="K93" s="5"/>
      <c r="L93" s="5"/>
    </row>
    <row r="94" spans="1:13">
      <c r="A94" s="47" t="s">
        <v>34</v>
      </c>
      <c r="B94" s="42">
        <f>C19</f>
        <v>0.01</v>
      </c>
      <c r="C94" s="36" t="s">
        <v>131</v>
      </c>
      <c r="D94" s="36"/>
      <c r="E94" s="36" t="s">
        <v>24</v>
      </c>
      <c r="F94" s="42">
        <f>B96*3.14159</f>
        <v>3.1415899999999999</v>
      </c>
      <c r="G94" s="36" t="s">
        <v>131</v>
      </c>
      <c r="H94" s="12"/>
      <c r="J94" s="16"/>
      <c r="K94" s="16"/>
      <c r="L94" s="5"/>
      <c r="M94" s="5"/>
    </row>
    <row r="95" spans="1:13">
      <c r="A95" s="115" t="s">
        <v>184</v>
      </c>
      <c r="B95" s="117">
        <f>C25</f>
        <v>1</v>
      </c>
      <c r="C95" s="113" t="s">
        <v>133</v>
      </c>
      <c r="D95" s="36"/>
      <c r="E95" s="36" t="s">
        <v>25</v>
      </c>
      <c r="F95" s="124">
        <f>C27</f>
        <v>1.4999999999999999E-2</v>
      </c>
      <c r="G95" s="36" t="s">
        <v>131</v>
      </c>
      <c r="H95" s="12"/>
      <c r="J95" s="16"/>
      <c r="K95" s="16"/>
      <c r="L95" s="5"/>
      <c r="M95" s="5"/>
    </row>
    <row r="96" spans="1:13">
      <c r="A96" s="47" t="s">
        <v>35</v>
      </c>
      <c r="B96" s="112">
        <f>C20</f>
        <v>1</v>
      </c>
      <c r="C96" s="36" t="s">
        <v>131</v>
      </c>
      <c r="D96" s="36"/>
      <c r="E96" s="36" t="s">
        <v>26</v>
      </c>
      <c r="F96" s="125">
        <f>B100*F95</f>
        <v>1.4999999999999999E-2</v>
      </c>
      <c r="G96" s="36" t="s">
        <v>176</v>
      </c>
      <c r="H96" s="12"/>
      <c r="J96" s="16"/>
      <c r="K96" s="16"/>
      <c r="L96" s="5"/>
      <c r="M96" s="5"/>
    </row>
    <row r="97" spans="1:11">
      <c r="A97" s="47" t="s">
        <v>36</v>
      </c>
      <c r="B97" s="43">
        <f>C26</f>
        <v>60</v>
      </c>
      <c r="C97" s="113" t="s">
        <v>133</v>
      </c>
      <c r="D97" s="36"/>
      <c r="E97" s="36" t="s">
        <v>27</v>
      </c>
      <c r="F97" s="126">
        <f>F96*8.85*10^(-12)/(B94*B95+B98*B99)</f>
        <v>2.8858695652173908E-12</v>
      </c>
      <c r="G97" s="36" t="s">
        <v>38</v>
      </c>
      <c r="H97" s="12"/>
      <c r="J97" s="29"/>
      <c r="K97" s="16"/>
    </row>
    <row r="98" spans="1:11">
      <c r="A98" s="127" t="s">
        <v>44</v>
      </c>
      <c r="B98" s="43">
        <f>C29+C30</f>
        <v>8.9999999999999993E-3</v>
      </c>
      <c r="C98" s="36" t="s">
        <v>131</v>
      </c>
      <c r="D98" s="36"/>
      <c r="E98" s="47" t="s">
        <v>46</v>
      </c>
      <c r="F98" s="126">
        <f>F97*B97</f>
        <v>1.7315217391304346E-10</v>
      </c>
      <c r="G98" s="36" t="s">
        <v>38</v>
      </c>
      <c r="H98" s="12"/>
      <c r="J98" s="29"/>
      <c r="K98" s="16"/>
    </row>
    <row r="99" spans="1:11" ht="26.4">
      <c r="A99" s="127" t="s">
        <v>182</v>
      </c>
      <c r="B99" s="128">
        <f>C31</f>
        <v>4</v>
      </c>
      <c r="C99" s="113" t="s">
        <v>133</v>
      </c>
      <c r="D99" s="36"/>
      <c r="E99" s="114" t="s">
        <v>186</v>
      </c>
      <c r="F99" s="129">
        <f>C34</f>
        <v>1</v>
      </c>
      <c r="G99" s="113" t="s">
        <v>133</v>
      </c>
      <c r="H99" s="12"/>
      <c r="J99" s="29"/>
      <c r="K99" s="29"/>
    </row>
    <row r="100" spans="1:11" ht="16.2">
      <c r="A100" s="39" t="s">
        <v>37</v>
      </c>
      <c r="B100" s="112">
        <f>C16</f>
        <v>1</v>
      </c>
      <c r="C100" s="36" t="s">
        <v>131</v>
      </c>
      <c r="D100" s="36"/>
      <c r="E100" s="239" t="s">
        <v>236</v>
      </c>
      <c r="F100" s="329">
        <f>F99*F98</f>
        <v>1.7315217391304346E-10</v>
      </c>
      <c r="G100" s="36" t="s">
        <v>38</v>
      </c>
      <c r="H100" s="12"/>
      <c r="J100" s="29"/>
      <c r="K100" s="29"/>
    </row>
    <row r="101" spans="1:11">
      <c r="A101" s="39"/>
      <c r="B101" s="43"/>
      <c r="C101" s="113"/>
      <c r="D101" s="122"/>
      <c r="E101" s="122"/>
      <c r="F101" s="122"/>
      <c r="G101" s="122"/>
      <c r="H101" s="12"/>
      <c r="I101" s="29"/>
      <c r="J101" s="29"/>
    </row>
    <row r="102" spans="1:11">
      <c r="A102" s="122"/>
      <c r="B102" s="122"/>
      <c r="C102" s="122"/>
      <c r="D102" s="122"/>
      <c r="E102" s="122"/>
      <c r="F102" s="122"/>
      <c r="G102" s="122"/>
      <c r="H102" s="10"/>
    </row>
    <row r="103" spans="1:11">
      <c r="A103" s="130"/>
      <c r="B103" s="43"/>
      <c r="C103" s="43"/>
      <c r="D103" s="36"/>
      <c r="E103" s="122"/>
      <c r="F103" s="122"/>
      <c r="G103" s="122"/>
      <c r="H103" s="10"/>
    </row>
    <row r="104" spans="1:11">
      <c r="A104" s="36"/>
      <c r="B104" s="104"/>
      <c r="C104" s="104"/>
      <c r="D104" s="36"/>
      <c r="E104" s="122"/>
      <c r="F104" s="122"/>
      <c r="G104" s="122"/>
      <c r="H104" s="72"/>
    </row>
    <row r="105" spans="1:11">
      <c r="A105" s="36"/>
      <c r="B105" s="131"/>
      <c r="C105" s="8"/>
      <c r="D105" s="8"/>
      <c r="E105" s="122"/>
      <c r="F105" s="122"/>
      <c r="G105" s="122"/>
      <c r="H105" s="72"/>
    </row>
    <row r="106" spans="1:11">
      <c r="A106" s="36"/>
      <c r="B106" s="8"/>
      <c r="C106" s="8"/>
      <c r="D106" s="8"/>
      <c r="E106" s="122"/>
      <c r="F106" s="122"/>
      <c r="G106" s="122"/>
      <c r="H106" s="72"/>
    </row>
    <row r="107" spans="1:11">
      <c r="A107" s="36"/>
      <c r="B107" s="104"/>
      <c r="C107" s="104"/>
      <c r="D107" s="8"/>
      <c r="E107" s="122"/>
      <c r="F107" s="122"/>
      <c r="G107" s="122"/>
      <c r="H107" s="72"/>
    </row>
    <row r="108" spans="1:11">
      <c r="A108" s="73"/>
      <c r="B108" s="74"/>
      <c r="C108" s="74"/>
      <c r="D108" s="74"/>
      <c r="E108" s="75"/>
      <c r="F108" s="75"/>
      <c r="G108" s="75"/>
      <c r="H108" s="76"/>
    </row>
    <row r="109" spans="1:11">
      <c r="A109" s="68"/>
      <c r="B109" s="77"/>
      <c r="C109" s="77"/>
      <c r="D109" s="77"/>
      <c r="E109" s="78"/>
      <c r="F109" s="78"/>
      <c r="G109" s="78"/>
      <c r="H109" s="79"/>
    </row>
    <row r="110" spans="1:11" ht="15.6">
      <c r="A110" s="434" t="s">
        <v>177</v>
      </c>
      <c r="B110" s="434"/>
      <c r="C110" s="434"/>
      <c r="D110" s="434"/>
      <c r="E110" s="434"/>
      <c r="F110" s="434"/>
      <c r="G110" s="434"/>
      <c r="H110" s="434"/>
    </row>
    <row r="111" spans="1:11" ht="16.2">
      <c r="A111" s="240" t="s">
        <v>237</v>
      </c>
      <c r="B111" s="330">
        <f>B75</f>
        <v>2.7523316120993655E-9</v>
      </c>
      <c r="C111" s="132" t="s">
        <v>23</v>
      </c>
      <c r="D111" s="12"/>
      <c r="E111" s="12"/>
      <c r="F111" s="12"/>
      <c r="G111" s="12"/>
      <c r="H111" s="12"/>
    </row>
    <row r="112" spans="1:11" ht="16.2">
      <c r="A112" s="240" t="s">
        <v>238</v>
      </c>
      <c r="B112" s="330">
        <f>B90</f>
        <v>1.4356593211191641E-8</v>
      </c>
      <c r="C112" s="132" t="s">
        <v>23</v>
      </c>
      <c r="D112" s="12"/>
      <c r="E112" s="12"/>
      <c r="F112" s="12"/>
      <c r="G112" s="12"/>
      <c r="H112" s="12"/>
    </row>
    <row r="113" spans="1:12" ht="16.2">
      <c r="A113" s="240" t="s">
        <v>239</v>
      </c>
      <c r="B113" s="330">
        <f>F90</f>
        <v>2.8325769244199992E-9</v>
      </c>
      <c r="C113" s="132" t="s">
        <v>23</v>
      </c>
      <c r="D113" s="12"/>
      <c r="E113" s="12"/>
      <c r="F113" s="12"/>
      <c r="G113" s="12"/>
      <c r="H113" s="12"/>
    </row>
    <row r="114" spans="1:12" ht="16.2">
      <c r="A114" s="240" t="s">
        <v>240</v>
      </c>
      <c r="B114" s="330">
        <f>F100</f>
        <v>1.7315217391304346E-10</v>
      </c>
      <c r="C114" s="132" t="s">
        <v>23</v>
      </c>
      <c r="D114" s="12"/>
      <c r="E114" s="12"/>
      <c r="F114" s="12"/>
      <c r="G114" s="12"/>
      <c r="H114" s="12"/>
    </row>
    <row r="115" spans="1:12" ht="16.2">
      <c r="A115" s="240" t="s">
        <v>241</v>
      </c>
      <c r="B115" s="330">
        <f>C32</f>
        <v>1.4999999999999999E-7</v>
      </c>
      <c r="C115" s="132" t="s">
        <v>23</v>
      </c>
      <c r="D115" s="12"/>
      <c r="E115" s="12"/>
      <c r="F115" s="12"/>
      <c r="G115" s="12"/>
      <c r="H115" s="12"/>
    </row>
    <row r="116" spans="1:12">
      <c r="A116" s="80"/>
      <c r="B116" s="81"/>
      <c r="C116" s="82"/>
      <c r="D116" s="83"/>
      <c r="E116" s="83"/>
      <c r="F116" s="83"/>
      <c r="G116" s="83"/>
      <c r="H116" s="84"/>
    </row>
    <row r="117" spans="1:12">
      <c r="A117" s="53"/>
      <c r="B117" s="54"/>
      <c r="C117" s="54"/>
      <c r="D117" s="54"/>
      <c r="E117" s="33"/>
      <c r="F117" s="33"/>
      <c r="G117" s="33"/>
      <c r="H117" s="34"/>
      <c r="I117" s="16"/>
      <c r="J117" s="16"/>
      <c r="K117" s="5"/>
      <c r="L117" s="5"/>
    </row>
    <row r="118" spans="1:12" ht="16.2">
      <c r="A118" s="434" t="s">
        <v>245</v>
      </c>
      <c r="B118" s="434"/>
      <c r="C118" s="434"/>
      <c r="D118" s="434"/>
      <c r="E118" s="434"/>
      <c r="F118" s="434"/>
      <c r="G118" s="434"/>
      <c r="H118" s="434"/>
      <c r="I118" s="55"/>
      <c r="J118" s="55"/>
      <c r="K118" s="5"/>
      <c r="L118" s="5"/>
    </row>
    <row r="119" spans="1:12">
      <c r="A119" s="213" t="s">
        <v>242</v>
      </c>
      <c r="B119" s="329">
        <f>B75+2*F89</f>
        <v>7.4839334663455113E-9</v>
      </c>
      <c r="C119" s="36" t="s">
        <v>23</v>
      </c>
      <c r="D119" s="331">
        <f>B119*10^6</f>
        <v>7.4839334663455116E-3</v>
      </c>
      <c r="E119" s="36" t="s">
        <v>56</v>
      </c>
      <c r="F119" s="10"/>
      <c r="G119" s="10"/>
      <c r="H119" s="56"/>
      <c r="I119" s="57"/>
      <c r="J119" s="55"/>
      <c r="K119" s="5"/>
      <c r="L119" s="5"/>
    </row>
    <row r="120" spans="1:12">
      <c r="A120" s="213" t="s">
        <v>243</v>
      </c>
      <c r="B120" s="329">
        <f>B75+B90+F89</f>
        <v>1.9474725750414082E-8</v>
      </c>
      <c r="C120" s="36" t="s">
        <v>23</v>
      </c>
      <c r="D120" s="332">
        <f>B120*10^6</f>
        <v>1.9474725750414083E-2</v>
      </c>
      <c r="E120" s="36" t="s">
        <v>56</v>
      </c>
      <c r="F120" s="12"/>
      <c r="G120" s="12"/>
      <c r="H120" s="58"/>
      <c r="I120" s="59"/>
      <c r="J120" s="60"/>
      <c r="K120" s="5"/>
      <c r="L120" s="5"/>
    </row>
    <row r="121" spans="1:12">
      <c r="A121" s="213" t="s">
        <v>244</v>
      </c>
      <c r="B121" s="329">
        <f>B75+2*B90</f>
        <v>3.1465518034482649E-8</v>
      </c>
      <c r="C121" s="36" t="s">
        <v>23</v>
      </c>
      <c r="D121" s="332">
        <f>B121*10^6</f>
        <v>3.1465518034482651E-2</v>
      </c>
      <c r="E121" s="36" t="s">
        <v>56</v>
      </c>
      <c r="F121" s="10"/>
      <c r="G121" s="10"/>
      <c r="H121" s="61"/>
      <c r="I121" s="59"/>
      <c r="J121" s="60"/>
      <c r="K121" s="5"/>
      <c r="L121" s="5"/>
    </row>
    <row r="122" spans="1:12" s="29" customFormat="1">
      <c r="A122" s="62"/>
      <c r="B122" s="63"/>
      <c r="C122" s="27"/>
      <c r="D122" s="64"/>
      <c r="E122" s="27"/>
      <c r="F122" s="27"/>
      <c r="G122" s="27"/>
      <c r="H122" s="65"/>
      <c r="I122" s="66"/>
      <c r="J122" s="67"/>
      <c r="K122" s="16"/>
      <c r="L122" s="16"/>
    </row>
    <row r="123" spans="1:12">
      <c r="A123" s="85"/>
      <c r="B123" s="86"/>
      <c r="C123" s="87"/>
      <c r="D123" s="87"/>
      <c r="E123" s="88"/>
      <c r="F123" s="86"/>
      <c r="G123" s="86"/>
      <c r="H123" s="89"/>
    </row>
    <row r="124" spans="1:12" ht="15.6">
      <c r="A124" s="434" t="s">
        <v>178</v>
      </c>
      <c r="B124" s="434"/>
      <c r="C124" s="434"/>
      <c r="D124" s="434"/>
      <c r="E124" s="434"/>
      <c r="F124" s="434"/>
      <c r="G124" s="434"/>
      <c r="H124" s="434"/>
    </row>
    <row r="125" spans="1:12">
      <c r="A125" s="119" t="s">
        <v>179</v>
      </c>
      <c r="B125" s="36"/>
      <c r="C125" s="36"/>
      <c r="D125" s="441"/>
      <c r="E125" s="442"/>
      <c r="F125" s="36"/>
      <c r="G125" s="36"/>
      <c r="H125" s="132"/>
    </row>
    <row r="126" spans="1:12" ht="18" customHeight="1">
      <c r="A126" s="119" t="s">
        <v>246</v>
      </c>
      <c r="B126" s="43">
        <f>C33</f>
        <v>500</v>
      </c>
      <c r="C126" s="36" t="s">
        <v>43</v>
      </c>
      <c r="D126" s="437"/>
      <c r="E126" s="437"/>
      <c r="F126" s="7"/>
      <c r="G126" s="7"/>
      <c r="H126" s="132"/>
    </row>
    <row r="127" spans="1:12" ht="16.2">
      <c r="A127" s="119" t="s">
        <v>247</v>
      </c>
      <c r="B127" s="333">
        <f>B126/B135</f>
        <v>11.306663007833139</v>
      </c>
      <c r="C127" s="36" t="s">
        <v>43</v>
      </c>
      <c r="D127" s="435" t="s">
        <v>21</v>
      </c>
      <c r="E127" s="435"/>
      <c r="F127" s="133"/>
      <c r="G127" s="133"/>
      <c r="H127" s="36"/>
    </row>
    <row r="128" spans="1:12">
      <c r="A128" s="36"/>
      <c r="B128" s="333">
        <f>B126/B136</f>
        <v>4.4063835947050078</v>
      </c>
      <c r="C128" s="36" t="s">
        <v>43</v>
      </c>
      <c r="D128" s="436" t="s">
        <v>119</v>
      </c>
      <c r="E128" s="436"/>
      <c r="F128" s="122"/>
      <c r="G128" s="122"/>
      <c r="H128" s="122"/>
    </row>
    <row r="129" spans="1:11">
      <c r="A129" s="36"/>
      <c r="B129" s="333">
        <f>B126/B137</f>
        <v>2.7364009418306003</v>
      </c>
      <c r="C129" s="36" t="s">
        <v>43</v>
      </c>
      <c r="D129" s="436" t="s">
        <v>120</v>
      </c>
      <c r="E129" s="436"/>
      <c r="F129" s="122"/>
      <c r="G129" s="122"/>
      <c r="H129" s="122"/>
    </row>
    <row r="130" spans="1:11">
      <c r="A130" s="36"/>
      <c r="B130" s="36"/>
      <c r="C130" s="36"/>
      <c r="D130" s="441"/>
      <c r="E130" s="442"/>
      <c r="F130" s="122"/>
      <c r="G130" s="122"/>
      <c r="H130" s="122"/>
    </row>
    <row r="131" spans="1:11">
      <c r="A131" s="119" t="s">
        <v>248</v>
      </c>
      <c r="B131" s="333">
        <f>0.5*D119*B127^2</f>
        <v>0.47837537851855322</v>
      </c>
      <c r="C131" s="36" t="s">
        <v>55</v>
      </c>
      <c r="D131" s="435" t="s">
        <v>21</v>
      </c>
      <c r="E131" s="435"/>
      <c r="F131" s="122"/>
      <c r="G131" s="122"/>
      <c r="H131" s="122"/>
    </row>
    <row r="132" spans="1:11">
      <c r="A132" s="36"/>
      <c r="B132" s="333">
        <f>0.5*D120*B128^2</f>
        <v>0.1890627445914852</v>
      </c>
      <c r="C132" s="36" t="s">
        <v>55</v>
      </c>
      <c r="D132" s="436" t="s">
        <v>119</v>
      </c>
      <c r="E132" s="436"/>
      <c r="F132" s="122"/>
      <c r="G132" s="122"/>
      <c r="H132" s="122"/>
    </row>
    <row r="133" spans="1:11">
      <c r="A133" s="36"/>
      <c r="B133" s="333">
        <f>0.5*D121*B129^2</f>
        <v>0.11780517071824739</v>
      </c>
      <c r="C133" s="36" t="s">
        <v>55</v>
      </c>
      <c r="D133" s="436" t="s">
        <v>120</v>
      </c>
      <c r="E133" s="436"/>
      <c r="F133" s="122"/>
      <c r="G133" s="122"/>
      <c r="H133" s="122"/>
    </row>
    <row r="134" spans="1:11">
      <c r="A134" s="36"/>
      <c r="B134" s="134"/>
      <c r="C134" s="36"/>
      <c r="D134" s="441"/>
      <c r="E134" s="442"/>
      <c r="F134" s="122"/>
      <c r="G134" s="122"/>
      <c r="H134" s="122"/>
    </row>
    <row r="135" spans="1:11">
      <c r="A135" s="119" t="s">
        <v>249</v>
      </c>
      <c r="B135" s="334">
        <f>(B119+F100)/F100</f>
        <v>44.221712423338801</v>
      </c>
      <c r="C135" s="43" t="s">
        <v>171</v>
      </c>
      <c r="D135" s="435" t="s">
        <v>21</v>
      </c>
      <c r="E135" s="435"/>
      <c r="F135" s="122"/>
      <c r="G135" s="122"/>
      <c r="H135" s="122"/>
    </row>
    <row r="136" spans="1:11">
      <c r="A136" s="36"/>
      <c r="B136" s="334">
        <f>(B120+F100)/F100</f>
        <v>113.4717369138792</v>
      </c>
      <c r="C136" s="43" t="s">
        <v>171</v>
      </c>
      <c r="D136" s="436" t="s">
        <v>119</v>
      </c>
      <c r="E136" s="436"/>
      <c r="F136" s="122"/>
      <c r="G136" s="122"/>
      <c r="H136" s="122"/>
    </row>
    <row r="137" spans="1:11">
      <c r="A137" s="36"/>
      <c r="B137" s="334">
        <f>(B121+F100)/F100</f>
        <v>182.7217614044196</v>
      </c>
      <c r="C137" s="43" t="s">
        <v>171</v>
      </c>
      <c r="D137" s="436" t="s">
        <v>120</v>
      </c>
      <c r="E137" s="436"/>
      <c r="F137" s="122"/>
      <c r="G137" s="122"/>
      <c r="H137" s="122"/>
    </row>
    <row r="138" spans="1:11">
      <c r="A138" s="90"/>
      <c r="B138" s="91"/>
      <c r="C138" s="27"/>
      <c r="D138" s="92"/>
      <c r="E138" s="92"/>
      <c r="F138" s="83"/>
      <c r="G138" s="75"/>
      <c r="H138" s="93"/>
    </row>
    <row r="139" spans="1:11">
      <c r="A139" s="94"/>
      <c r="B139" s="95"/>
      <c r="C139" s="96"/>
      <c r="D139" s="97"/>
      <c r="E139" s="97"/>
      <c r="F139" s="96"/>
      <c r="G139" s="96"/>
      <c r="H139" s="98"/>
    </row>
    <row r="140" spans="1:11" ht="15.6">
      <c r="A140" s="438"/>
      <c r="B140" s="439"/>
      <c r="C140" s="439"/>
      <c r="D140" s="439"/>
      <c r="E140" s="439"/>
      <c r="F140" s="439"/>
      <c r="G140" s="439"/>
      <c r="H140" s="440"/>
    </row>
    <row r="141" spans="1:11">
      <c r="A141" s="99"/>
      <c r="B141" s="99"/>
      <c r="C141" s="99"/>
      <c r="D141" s="99"/>
      <c r="E141" s="99"/>
    </row>
    <row r="142" spans="1:11">
      <c r="A142" s="99"/>
      <c r="B142" s="99"/>
      <c r="C142" s="99"/>
      <c r="D142" s="99"/>
      <c r="E142" s="99"/>
      <c r="F142" s="101"/>
      <c r="G142" s="101"/>
      <c r="H142" s="101"/>
    </row>
    <row r="143" spans="1:11">
      <c r="A143" s="99"/>
      <c r="B143" s="99"/>
      <c r="C143" s="99"/>
      <c r="D143" s="99"/>
      <c r="E143" s="99"/>
      <c r="F143" s="99"/>
      <c r="G143" s="99"/>
      <c r="H143" s="99"/>
    </row>
    <row r="144" spans="1:11">
      <c r="J144" s="102"/>
      <c r="K144" s="102"/>
    </row>
    <row r="145" spans="1:10">
      <c r="E145" s="103"/>
      <c r="F145" s="99"/>
      <c r="G145" s="99"/>
      <c r="H145" s="99"/>
    </row>
    <row r="146" spans="1:10">
      <c r="A146" s="100"/>
      <c r="B146" s="55"/>
      <c r="C146" s="99"/>
      <c r="D146" s="99"/>
      <c r="E146" s="391" t="s">
        <v>74</v>
      </c>
      <c r="F146" s="391"/>
      <c r="G146" s="391"/>
      <c r="H146" s="391"/>
      <c r="I146" s="208"/>
      <c r="J146" s="208"/>
    </row>
    <row r="147" spans="1:10" ht="15" thickBot="1">
      <c r="C147" s="99"/>
      <c r="D147" s="101"/>
      <c r="E147" s="384" t="s">
        <v>359</v>
      </c>
      <c r="F147" s="384"/>
      <c r="G147" s="384"/>
      <c r="H147" s="384"/>
      <c r="I147" s="209"/>
      <c r="J147" s="208"/>
    </row>
    <row r="148" spans="1:10" ht="28.8">
      <c r="E148" s="485" t="s">
        <v>66</v>
      </c>
      <c r="F148" s="486" t="s">
        <v>67</v>
      </c>
      <c r="G148" s="486" t="s">
        <v>69</v>
      </c>
      <c r="H148" s="487" t="s">
        <v>68</v>
      </c>
    </row>
    <row r="149" spans="1:10">
      <c r="E149" s="310" t="s">
        <v>7</v>
      </c>
      <c r="F149" s="311">
        <v>280</v>
      </c>
      <c r="G149" s="311" t="s">
        <v>70</v>
      </c>
      <c r="H149" s="312" t="s">
        <v>63</v>
      </c>
    </row>
    <row r="150" spans="1:10">
      <c r="E150" s="310" t="s">
        <v>8</v>
      </c>
      <c r="F150" s="311">
        <v>280</v>
      </c>
      <c r="G150" s="311" t="s">
        <v>70</v>
      </c>
      <c r="H150" s="312" t="s">
        <v>63</v>
      </c>
    </row>
    <row r="151" spans="1:10">
      <c r="E151" s="310" t="s">
        <v>6</v>
      </c>
      <c r="F151" s="311">
        <v>250</v>
      </c>
      <c r="G151" s="311" t="s">
        <v>70</v>
      </c>
      <c r="H151" s="312" t="s">
        <v>63</v>
      </c>
    </row>
    <row r="152" spans="1:10">
      <c r="E152" s="310" t="s">
        <v>10</v>
      </c>
      <c r="F152" s="311">
        <v>250</v>
      </c>
      <c r="G152" s="311" t="s">
        <v>70</v>
      </c>
      <c r="H152" s="312" t="s">
        <v>63</v>
      </c>
    </row>
    <row r="153" spans="1:10">
      <c r="E153" s="310" t="s">
        <v>9</v>
      </c>
      <c r="F153" s="311">
        <v>240</v>
      </c>
      <c r="G153" s="311" t="s">
        <v>70</v>
      </c>
      <c r="H153" s="312" t="s">
        <v>63</v>
      </c>
    </row>
    <row r="154" spans="1:10">
      <c r="E154" s="310" t="s">
        <v>57</v>
      </c>
      <c r="F154" s="311">
        <v>70</v>
      </c>
      <c r="G154" s="311" t="s">
        <v>71</v>
      </c>
      <c r="H154" s="312" t="s">
        <v>64</v>
      </c>
    </row>
    <row r="155" spans="1:10">
      <c r="E155" s="310" t="s">
        <v>12</v>
      </c>
      <c r="F155" s="311">
        <v>19</v>
      </c>
      <c r="G155" s="311" t="s">
        <v>72</v>
      </c>
      <c r="H155" s="312" t="s">
        <v>65</v>
      </c>
    </row>
    <row r="156" spans="1:10" ht="15" thickBot="1">
      <c r="E156" s="313" t="s">
        <v>11</v>
      </c>
      <c r="F156" s="314">
        <v>17</v>
      </c>
      <c r="G156" s="314" t="s">
        <v>73</v>
      </c>
      <c r="H156" s="315" t="s">
        <v>65</v>
      </c>
    </row>
    <row r="158" spans="1:10">
      <c r="E158" s="391" t="s">
        <v>195</v>
      </c>
      <c r="F158" s="391"/>
      <c r="G158" s="391"/>
      <c r="H158" s="391"/>
    </row>
    <row r="159" spans="1:10" ht="30" customHeight="1" thickBot="1">
      <c r="E159" s="392" t="s">
        <v>365</v>
      </c>
      <c r="F159" s="392"/>
      <c r="G159" s="392"/>
      <c r="H159" s="392"/>
    </row>
    <row r="160" spans="1:10" ht="54.6" customHeight="1" thickTop="1" thickBot="1">
      <c r="E160" s="220" t="s">
        <v>188</v>
      </c>
      <c r="F160" s="385" t="s">
        <v>190</v>
      </c>
      <c r="G160" s="386"/>
      <c r="H160" s="387"/>
    </row>
    <row r="161" spans="1:8" ht="15.6" thickTop="1" thickBot="1">
      <c r="E161" s="221" t="s">
        <v>189</v>
      </c>
      <c r="F161" s="222" t="s">
        <v>191</v>
      </c>
      <c r="G161" s="222" t="s">
        <v>192</v>
      </c>
      <c r="H161" s="222" t="s">
        <v>193</v>
      </c>
    </row>
    <row r="162" spans="1:8" ht="15.6" thickTop="1" thickBot="1">
      <c r="E162" s="223"/>
      <c r="F162" s="388" t="s">
        <v>194</v>
      </c>
      <c r="G162" s="389"/>
      <c r="H162" s="390"/>
    </row>
    <row r="163" spans="1:8" ht="15.6" thickTop="1" thickBot="1">
      <c r="E163" s="224">
        <v>0.01</v>
      </c>
      <c r="F163" s="225">
        <v>500</v>
      </c>
      <c r="G163" s="225">
        <v>350</v>
      </c>
      <c r="H163" s="225">
        <v>110</v>
      </c>
    </row>
    <row r="164" spans="1:8" ht="15" thickBot="1">
      <c r="E164" s="226">
        <v>0.1</v>
      </c>
      <c r="F164" s="227">
        <v>170</v>
      </c>
      <c r="G164" s="227">
        <v>110</v>
      </c>
      <c r="H164" s="227">
        <v>38.799999999999997</v>
      </c>
    </row>
    <row r="165" spans="1:8" ht="15" thickBot="1">
      <c r="E165" s="224">
        <v>1</v>
      </c>
      <c r="F165" s="225">
        <v>55</v>
      </c>
      <c r="G165" s="225">
        <v>35</v>
      </c>
      <c r="H165" s="225">
        <v>19.5</v>
      </c>
    </row>
    <row r="166" spans="1:8" ht="15" thickBot="1">
      <c r="E166" s="226">
        <v>10</v>
      </c>
      <c r="F166" s="227">
        <v>24.6</v>
      </c>
      <c r="G166" s="227">
        <v>17</v>
      </c>
      <c r="H166" s="227">
        <v>11.5</v>
      </c>
    </row>
    <row r="167" spans="1:8" ht="15" thickBot="1">
      <c r="E167" s="228">
        <v>100</v>
      </c>
      <c r="F167" s="229">
        <v>17</v>
      </c>
      <c r="G167" s="229">
        <v>12</v>
      </c>
      <c r="H167" s="229">
        <v>7</v>
      </c>
    </row>
    <row r="168" spans="1:8" ht="31.95" customHeight="1" thickTop="1">
      <c r="A168" s="432" t="s">
        <v>361</v>
      </c>
      <c r="B168" s="432"/>
      <c r="C168" s="432"/>
      <c r="D168" s="432"/>
    </row>
    <row r="169" spans="1:8" ht="6.6" customHeight="1"/>
    <row r="170" spans="1:8" ht="16.2">
      <c r="B170" s="335" t="s">
        <v>360</v>
      </c>
    </row>
    <row r="171" spans="1:8" ht="6.6" customHeight="1"/>
    <row r="172" spans="1:8">
      <c r="A172" s="489" t="s">
        <v>362</v>
      </c>
      <c r="B172" s="490"/>
      <c r="C172" s="490"/>
      <c r="D172" s="490"/>
    </row>
    <row r="176" spans="1:8">
      <c r="A176" s="431"/>
      <c r="B176" s="431"/>
      <c r="C176" s="431"/>
      <c r="D176" s="431"/>
    </row>
  </sheetData>
  <sheetProtection algorithmName="SHA-512" hashValue="gqhvpooCVaBTrYBkg65zCC83Vkjcl8G/Fk6VXSK/MYOzibcsP/qUr0B+GPUvAbNxmRmQnfJDD49F83oI438FGQ==" saltValue="txXjkL7OwHESqVbhK7trtw==" spinCount="100000" sheet="1" objects="1" scenarios="1"/>
  <mergeCells count="57">
    <mergeCell ref="A172:D172"/>
    <mergeCell ref="A140:H140"/>
    <mergeCell ref="E146:H146"/>
    <mergeCell ref="E147:H147"/>
    <mergeCell ref="E158:H158"/>
    <mergeCell ref="E159:H159"/>
    <mergeCell ref="D133:E133"/>
    <mergeCell ref="D134:E134"/>
    <mergeCell ref="D135:E135"/>
    <mergeCell ref="D136:E136"/>
    <mergeCell ref="D137:E137"/>
    <mergeCell ref="A67:J67"/>
    <mergeCell ref="A70:H70"/>
    <mergeCell ref="A78:H78"/>
    <mergeCell ref="D132:E132"/>
    <mergeCell ref="A118:H118"/>
    <mergeCell ref="A93:H93"/>
    <mergeCell ref="A110:H110"/>
    <mergeCell ref="A124:H124"/>
    <mergeCell ref="D125:E125"/>
    <mergeCell ref="D126:E126"/>
    <mergeCell ref="D127:E127"/>
    <mergeCell ref="D128:E128"/>
    <mergeCell ref="D129:E129"/>
    <mergeCell ref="D130:E130"/>
    <mergeCell ref="D131:E131"/>
    <mergeCell ref="A7:C7"/>
    <mergeCell ref="B58:D58"/>
    <mergeCell ref="A8:C8"/>
    <mergeCell ref="C11:D11"/>
    <mergeCell ref="C12:D12"/>
    <mergeCell ref="A14:D14"/>
    <mergeCell ref="B54:D54"/>
    <mergeCell ref="B55:D55"/>
    <mergeCell ref="B56:D56"/>
    <mergeCell ref="A57:E57"/>
    <mergeCell ref="A1:J1"/>
    <mergeCell ref="A2:J2"/>
    <mergeCell ref="A3:J4"/>
    <mergeCell ref="A5:C5"/>
    <mergeCell ref="A6:C6"/>
    <mergeCell ref="F160:H160"/>
    <mergeCell ref="F162:H162"/>
    <mergeCell ref="A168:D168"/>
    <mergeCell ref="A176:D176"/>
    <mergeCell ref="F27:H27"/>
    <mergeCell ref="A36:D36"/>
    <mergeCell ref="F40:H40"/>
    <mergeCell ref="A79:H79"/>
    <mergeCell ref="B59:D59"/>
    <mergeCell ref="B60:D60"/>
    <mergeCell ref="B61:D61"/>
    <mergeCell ref="A62:E62"/>
    <mergeCell ref="B63:D63"/>
    <mergeCell ref="B64:D64"/>
    <mergeCell ref="B65:D65"/>
    <mergeCell ref="A66:J66"/>
  </mergeCells>
  <printOptions horizontalCentered="1"/>
  <pageMargins left="0.2" right="0.2" top="0.75" bottom="0.75" header="0.31496062992126" footer="0.31496062992126"/>
  <pageSetup scale="50" fitToHeight="2" orientation="portrait" horizontalDpi="4294967293" verticalDpi="4294967293" r:id="rId1"/>
  <headerFooter>
    <oddFooter>&amp;L&amp;F &amp;A&amp;RPage &amp;P of &amp;N</oddFooter>
  </headerFooter>
  <rowBreaks count="2" manualBreakCount="2">
    <brk id="65" max="9" man="1"/>
    <brk id="108" max="9"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S79"/>
  <sheetViews>
    <sheetView showGridLines="0" zoomScale="90" zoomScaleNormal="90" workbookViewId="0">
      <selection activeCell="A2" sqref="A2:N2"/>
    </sheetView>
  </sheetViews>
  <sheetFormatPr defaultColWidth="9.109375" defaultRowHeight="14.4"/>
  <cols>
    <col min="1" max="1" width="25.6640625" style="1" customWidth="1"/>
    <col min="2" max="2" width="9.109375" style="1" customWidth="1"/>
    <col min="3" max="3" width="9.109375" style="1"/>
    <col min="4" max="4" width="11" style="1" customWidth="1"/>
    <col min="5" max="5" width="9.109375" style="1"/>
    <col min="6" max="6" width="9.109375" style="1" customWidth="1"/>
    <col min="7" max="8" width="9.109375" style="1"/>
    <col min="9" max="9" width="10.77734375" style="1" customWidth="1"/>
    <col min="10" max="13" width="9.109375" style="1"/>
    <col min="14" max="14" width="16.88671875" style="1" customWidth="1"/>
    <col min="15" max="16384" width="9.109375" style="1"/>
  </cols>
  <sheetData>
    <row r="1" spans="1:14" ht="36" customHeight="1" thickBot="1">
      <c r="A1" s="379"/>
      <c r="B1" s="349"/>
      <c r="C1" s="349"/>
      <c r="D1" s="349"/>
      <c r="E1" s="349"/>
      <c r="F1" s="349"/>
      <c r="G1" s="349"/>
      <c r="H1" s="349"/>
      <c r="I1" s="349"/>
      <c r="J1" s="349"/>
      <c r="K1" s="349"/>
      <c r="L1" s="349"/>
      <c r="M1" s="349"/>
      <c r="N1" s="380"/>
    </row>
    <row r="2" spans="1:14" ht="25.95" customHeight="1" thickBot="1">
      <c r="A2" s="376" t="s">
        <v>331</v>
      </c>
      <c r="B2" s="377"/>
      <c r="C2" s="377"/>
      <c r="D2" s="377"/>
      <c r="E2" s="377"/>
      <c r="F2" s="377"/>
      <c r="G2" s="377"/>
      <c r="H2" s="377"/>
      <c r="I2" s="377"/>
      <c r="J2" s="377"/>
      <c r="K2" s="377"/>
      <c r="L2" s="377"/>
      <c r="M2" s="377"/>
      <c r="N2" s="378"/>
    </row>
    <row r="3" spans="1:14" ht="16.95" customHeight="1">
      <c r="A3" s="260"/>
      <c r="B3" s="478"/>
      <c r="C3" s="478"/>
      <c r="D3" s="478"/>
      <c r="E3" s="478"/>
      <c r="F3" s="478"/>
      <c r="G3" s="478"/>
      <c r="H3" s="478"/>
      <c r="I3" s="478"/>
      <c r="J3" s="478"/>
      <c r="K3" s="255"/>
      <c r="L3" s="255"/>
      <c r="M3" s="255"/>
      <c r="N3" s="255"/>
    </row>
    <row r="4" spans="1:14" ht="13.95" customHeight="1">
      <c r="A4" s="255"/>
      <c r="B4" s="479"/>
      <c r="C4" s="479"/>
      <c r="D4" s="479"/>
      <c r="E4" s="479"/>
      <c r="F4" s="479"/>
      <c r="G4" s="479"/>
      <c r="H4" s="479"/>
      <c r="I4" s="479"/>
      <c r="J4" s="479"/>
      <c r="K4" s="255"/>
      <c r="L4" s="255"/>
      <c r="M4" s="255"/>
      <c r="N4" s="255"/>
    </row>
    <row r="5" spans="1:14" ht="18.600000000000001" customHeight="1">
      <c r="A5" s="255"/>
      <c r="B5" s="289"/>
      <c r="C5" s="289"/>
      <c r="D5" s="290"/>
      <c r="E5" s="290"/>
      <c r="F5" s="291"/>
      <c r="G5" s="137"/>
      <c r="H5" s="289"/>
      <c r="I5" s="255"/>
      <c r="J5" s="255"/>
      <c r="K5" s="255"/>
      <c r="L5" s="255"/>
      <c r="M5" s="255"/>
      <c r="N5" s="255"/>
    </row>
    <row r="6" spans="1:14" ht="18.600000000000001" customHeight="1">
      <c r="A6" s="215" t="s">
        <v>47</v>
      </c>
      <c r="B6" s="215"/>
      <c r="C6" s="215"/>
      <c r="D6" s="215"/>
      <c r="E6" s="215"/>
      <c r="F6" s="255"/>
      <c r="G6" s="255"/>
      <c r="H6" s="137"/>
      <c r="I6" s="444" t="s">
        <v>127</v>
      </c>
      <c r="J6" s="445"/>
      <c r="K6" s="446"/>
      <c r="L6" s="447"/>
      <c r="M6" s="255"/>
      <c r="N6" s="255"/>
    </row>
    <row r="7" spans="1:14">
      <c r="A7" s="427"/>
      <c r="B7" s="428"/>
      <c r="C7" s="428"/>
      <c r="D7" s="137"/>
      <c r="E7" s="137"/>
      <c r="F7" s="255"/>
      <c r="G7" s="255"/>
      <c r="H7" s="137"/>
      <c r="I7" s="446" t="s">
        <v>368</v>
      </c>
      <c r="J7" s="447"/>
      <c r="K7" s="480">
        <v>44363</v>
      </c>
      <c r="L7" s="481"/>
      <c r="M7" s="255"/>
      <c r="N7" s="255"/>
    </row>
    <row r="8" spans="1:14">
      <c r="A8" s="400" t="s">
        <v>49</v>
      </c>
      <c r="B8" s="401"/>
      <c r="C8" s="401"/>
      <c r="D8" s="198"/>
      <c r="E8" s="198"/>
      <c r="F8" s="137"/>
      <c r="G8" s="255"/>
      <c r="H8" s="140"/>
      <c r="I8" s="448" t="s">
        <v>22</v>
      </c>
      <c r="J8" s="449"/>
      <c r="K8" s="482"/>
      <c r="L8" s="482"/>
      <c r="M8" s="255"/>
      <c r="N8" s="255"/>
    </row>
    <row r="9" spans="1:14" ht="13.95" customHeight="1">
      <c r="A9" s="292" t="s">
        <v>201</v>
      </c>
      <c r="B9" s="289"/>
      <c r="C9" s="289"/>
      <c r="D9" s="289"/>
      <c r="E9" s="289"/>
      <c r="F9" s="289"/>
      <c r="G9" s="289"/>
      <c r="H9" s="289"/>
      <c r="I9" s="289"/>
      <c r="J9" s="289"/>
      <c r="K9" s="255"/>
      <c r="L9" s="255"/>
      <c r="M9" s="255"/>
      <c r="N9" s="255"/>
    </row>
    <row r="10" spans="1:14" ht="13.95" customHeight="1">
      <c r="A10" s="255" t="s">
        <v>202</v>
      </c>
      <c r="B10" s="289"/>
      <c r="C10" s="289"/>
      <c r="D10" s="289"/>
      <c r="E10" s="289"/>
      <c r="F10" s="289"/>
      <c r="G10" s="289"/>
      <c r="H10" s="289"/>
      <c r="I10" s="289"/>
      <c r="J10" s="289"/>
      <c r="K10" s="255"/>
      <c r="L10" s="255"/>
      <c r="M10" s="255"/>
      <c r="N10" s="255"/>
    </row>
    <row r="11" spans="1:14" ht="13.95" customHeight="1">
      <c r="A11" s="255" t="s">
        <v>286</v>
      </c>
      <c r="B11" s="289"/>
      <c r="C11" s="289"/>
      <c r="D11" s="289"/>
      <c r="E11" s="289"/>
      <c r="F11" s="289"/>
      <c r="G11" s="289"/>
      <c r="H11" s="289"/>
      <c r="I11" s="289"/>
      <c r="J11" s="289"/>
      <c r="K11" s="255"/>
      <c r="L11" s="255"/>
      <c r="M11" s="255"/>
      <c r="N11" s="255"/>
    </row>
    <row r="12" spans="1:14" ht="13.95" customHeight="1">
      <c r="A12" s="255"/>
      <c r="B12" s="289"/>
      <c r="C12" s="289"/>
      <c r="D12" s="289"/>
      <c r="E12" s="289"/>
      <c r="F12" s="289"/>
      <c r="G12" s="289"/>
      <c r="H12" s="289"/>
      <c r="I12" s="289"/>
      <c r="J12" s="289"/>
      <c r="K12" s="255"/>
      <c r="L12" s="255"/>
      <c r="M12" s="255"/>
      <c r="N12" s="255"/>
    </row>
    <row r="13" spans="1:14" ht="13.95" customHeight="1">
      <c r="A13" s="450"/>
      <c r="B13" s="450"/>
      <c r="C13" s="450"/>
      <c r="D13" s="450"/>
      <c r="E13" s="450"/>
      <c r="F13" s="450"/>
      <c r="G13" s="450"/>
      <c r="H13" s="450"/>
      <c r="I13" s="450"/>
      <c r="J13" s="450"/>
      <c r="K13" s="450"/>
      <c r="L13" s="450"/>
      <c r="M13" s="450"/>
      <c r="N13" s="255"/>
    </row>
    <row r="14" spans="1:14" ht="13.95" customHeight="1" thickBot="1">
      <c r="A14" s="450" t="s">
        <v>366</v>
      </c>
      <c r="B14" s="450"/>
      <c r="C14" s="450"/>
      <c r="D14" s="450"/>
      <c r="E14" s="450"/>
      <c r="F14" s="450"/>
      <c r="G14" s="450"/>
      <c r="H14" s="450"/>
      <c r="I14" s="450"/>
      <c r="J14" s="450"/>
      <c r="K14" s="450"/>
      <c r="L14" s="450"/>
      <c r="M14" s="450"/>
      <c r="N14" s="255"/>
    </row>
    <row r="15" spans="1:14" ht="28.2" customHeight="1" thickBot="1">
      <c r="A15" s="293" t="s">
        <v>125</v>
      </c>
      <c r="B15" s="451">
        <v>5</v>
      </c>
      <c r="C15" s="452"/>
      <c r="D15" s="451">
        <v>15</v>
      </c>
      <c r="E15" s="452"/>
      <c r="F15" s="451">
        <v>50</v>
      </c>
      <c r="G15" s="452"/>
      <c r="H15" s="451">
        <v>90</v>
      </c>
      <c r="I15" s="452"/>
      <c r="J15" s="451">
        <v>375</v>
      </c>
      <c r="K15" s="452"/>
      <c r="L15" s="451">
        <v>500</v>
      </c>
      <c r="M15" s="452"/>
      <c r="N15" s="255"/>
    </row>
    <row r="16" spans="1:14" ht="30" customHeight="1" thickBot="1">
      <c r="A16" s="294" t="s">
        <v>367</v>
      </c>
      <c r="B16" s="295">
        <v>480</v>
      </c>
      <c r="C16" s="296">
        <v>600</v>
      </c>
      <c r="D16" s="295">
        <v>480</v>
      </c>
      <c r="E16" s="296">
        <v>600</v>
      </c>
      <c r="F16" s="295">
        <v>480</v>
      </c>
      <c r="G16" s="296">
        <v>600</v>
      </c>
      <c r="H16" s="295">
        <v>480</v>
      </c>
      <c r="I16" s="296">
        <v>600</v>
      </c>
      <c r="J16" s="295">
        <v>480</v>
      </c>
      <c r="K16" s="296">
        <v>600</v>
      </c>
      <c r="L16" s="295">
        <v>480</v>
      </c>
      <c r="M16" s="296">
        <v>600</v>
      </c>
      <c r="N16" s="255"/>
    </row>
    <row r="17" spans="1:14" ht="30" customHeight="1" thickBot="1">
      <c r="A17" s="297" t="s">
        <v>204</v>
      </c>
      <c r="B17" s="298">
        <v>0.1</v>
      </c>
      <c r="C17" s="299">
        <v>0.1</v>
      </c>
      <c r="D17" s="298">
        <v>0.09</v>
      </c>
      <c r="E17" s="299">
        <v>0.09</v>
      </c>
      <c r="F17" s="298">
        <v>0.09</v>
      </c>
      <c r="G17" s="299">
        <v>0.09</v>
      </c>
      <c r="H17" s="298">
        <v>0.12</v>
      </c>
      <c r="I17" s="299">
        <v>0.12</v>
      </c>
      <c r="J17" s="298">
        <v>0.13</v>
      </c>
      <c r="K17" s="299">
        <v>0.13</v>
      </c>
      <c r="L17" s="298">
        <v>0.13</v>
      </c>
      <c r="M17" s="299">
        <v>0.13</v>
      </c>
      <c r="N17" s="255"/>
    </row>
    <row r="18" spans="1:14" ht="30" customHeight="1" thickBot="1">
      <c r="A18" s="300" t="s">
        <v>200</v>
      </c>
      <c r="B18" s="301">
        <f>+B16*1.35</f>
        <v>648</v>
      </c>
      <c r="C18" s="302">
        <f t="shared" ref="C18:M18" si="0">+C16*1.35</f>
        <v>810</v>
      </c>
      <c r="D18" s="301">
        <f t="shared" si="0"/>
        <v>648</v>
      </c>
      <c r="E18" s="302">
        <f t="shared" si="0"/>
        <v>810</v>
      </c>
      <c r="F18" s="301">
        <f t="shared" si="0"/>
        <v>648</v>
      </c>
      <c r="G18" s="302">
        <f t="shared" si="0"/>
        <v>810</v>
      </c>
      <c r="H18" s="301">
        <f t="shared" si="0"/>
        <v>648</v>
      </c>
      <c r="I18" s="302">
        <f t="shared" si="0"/>
        <v>810</v>
      </c>
      <c r="J18" s="301">
        <f t="shared" si="0"/>
        <v>648</v>
      </c>
      <c r="K18" s="302">
        <f t="shared" si="0"/>
        <v>810</v>
      </c>
      <c r="L18" s="301">
        <f t="shared" si="0"/>
        <v>648</v>
      </c>
      <c r="M18" s="302">
        <f t="shared" si="0"/>
        <v>810</v>
      </c>
      <c r="N18" s="255"/>
    </row>
    <row r="19" spans="1:14" ht="27.6" customHeight="1" thickBot="1">
      <c r="A19" s="303" t="s">
        <v>197</v>
      </c>
      <c r="B19" s="304">
        <f>+B18*B17</f>
        <v>64.8</v>
      </c>
      <c r="C19" s="305">
        <f t="shared" ref="C19:M19" si="1">+C18*C17</f>
        <v>81</v>
      </c>
      <c r="D19" s="304">
        <f t="shared" si="1"/>
        <v>58.32</v>
      </c>
      <c r="E19" s="305">
        <f t="shared" si="1"/>
        <v>72.899999999999991</v>
      </c>
      <c r="F19" s="304">
        <f t="shared" si="1"/>
        <v>58.32</v>
      </c>
      <c r="G19" s="305">
        <f t="shared" si="1"/>
        <v>72.899999999999991</v>
      </c>
      <c r="H19" s="304">
        <f t="shared" si="1"/>
        <v>77.759999999999991</v>
      </c>
      <c r="I19" s="305">
        <f t="shared" si="1"/>
        <v>97.2</v>
      </c>
      <c r="J19" s="304">
        <f t="shared" si="1"/>
        <v>84.240000000000009</v>
      </c>
      <c r="K19" s="305">
        <f t="shared" si="1"/>
        <v>105.3</v>
      </c>
      <c r="L19" s="304">
        <f t="shared" si="1"/>
        <v>84.240000000000009</v>
      </c>
      <c r="M19" s="305">
        <f t="shared" si="1"/>
        <v>105.3</v>
      </c>
      <c r="N19" s="255"/>
    </row>
    <row r="20" spans="1:14" ht="30" customHeight="1" thickBot="1">
      <c r="A20" s="306" t="s">
        <v>198</v>
      </c>
      <c r="B20" s="298">
        <v>1E-3</v>
      </c>
      <c r="C20" s="299">
        <v>1E-3</v>
      </c>
      <c r="D20" s="298">
        <v>1.1000000000000001E-3</v>
      </c>
      <c r="E20" s="299">
        <v>1.1000000000000001E-3</v>
      </c>
      <c r="F20" s="298">
        <v>1.5E-3</v>
      </c>
      <c r="G20" s="299">
        <v>1.5E-3</v>
      </c>
      <c r="H20" s="298">
        <v>1.5E-3</v>
      </c>
      <c r="I20" s="299">
        <v>1.5E-3</v>
      </c>
      <c r="J20" s="298">
        <v>5.0000000000000001E-3</v>
      </c>
      <c r="K20" s="299">
        <v>5.0000000000000001E-3</v>
      </c>
      <c r="L20" s="298">
        <v>5.0000000000000001E-3</v>
      </c>
      <c r="M20" s="299">
        <v>5.0000000000000001E-3</v>
      </c>
      <c r="N20" s="255"/>
    </row>
    <row r="21" spans="1:14" ht="30" customHeight="1" thickBot="1">
      <c r="A21" s="307" t="s">
        <v>199</v>
      </c>
      <c r="B21" s="308">
        <f>0.5*(B20*B19^2)</f>
        <v>2.0995200000000001</v>
      </c>
      <c r="C21" s="309">
        <f t="shared" ref="C21:M21" si="2">0.5*(C20*C19^2)</f>
        <v>3.2805</v>
      </c>
      <c r="D21" s="308">
        <f t="shared" si="2"/>
        <v>1.8706723200000002</v>
      </c>
      <c r="E21" s="309">
        <f t="shared" si="2"/>
        <v>2.9229254999999994</v>
      </c>
      <c r="F21" s="308">
        <f t="shared" si="2"/>
        <v>2.5509168</v>
      </c>
      <c r="G21" s="309">
        <f t="shared" si="2"/>
        <v>3.9858074999999995</v>
      </c>
      <c r="H21" s="308">
        <f t="shared" si="2"/>
        <v>4.5349631999999991</v>
      </c>
      <c r="I21" s="309">
        <f t="shared" si="2"/>
        <v>7.0858800000000004</v>
      </c>
      <c r="J21" s="308">
        <f t="shared" si="2"/>
        <v>17.740944000000006</v>
      </c>
      <c r="K21" s="309">
        <f t="shared" si="2"/>
        <v>27.720224999999999</v>
      </c>
      <c r="L21" s="308">
        <f t="shared" si="2"/>
        <v>17.740944000000006</v>
      </c>
      <c r="M21" s="309">
        <f t="shared" si="2"/>
        <v>27.720224999999999</v>
      </c>
      <c r="N21" s="255"/>
    </row>
    <row r="22" spans="1:14" ht="13.95" customHeight="1">
      <c r="A22" s="255"/>
      <c r="B22" s="289"/>
      <c r="C22" s="289"/>
      <c r="D22" s="289"/>
      <c r="E22" s="289"/>
      <c r="F22" s="289"/>
      <c r="G22" s="289"/>
      <c r="H22" s="289"/>
      <c r="I22" s="289"/>
      <c r="J22" s="289"/>
      <c r="K22" s="255"/>
      <c r="L22" s="255"/>
      <c r="M22" s="255"/>
      <c r="N22" s="255"/>
    </row>
    <row r="23" spans="1:14" ht="13.95" customHeight="1">
      <c r="A23" s="255"/>
      <c r="B23" s="289"/>
      <c r="C23" s="289"/>
      <c r="D23" s="289"/>
      <c r="E23" s="289"/>
      <c r="F23" s="289"/>
      <c r="G23" s="289"/>
      <c r="H23" s="289"/>
      <c r="I23" s="289"/>
      <c r="J23" s="289"/>
      <c r="K23" s="255"/>
      <c r="L23" s="255"/>
      <c r="M23" s="255"/>
      <c r="N23" s="255"/>
    </row>
    <row r="24" spans="1:14" ht="13.95" customHeight="1">
      <c r="A24" s="255"/>
      <c r="B24" s="289"/>
      <c r="C24" s="289"/>
      <c r="D24" s="289"/>
      <c r="E24" s="289"/>
      <c r="F24" s="289"/>
      <c r="G24" s="289"/>
      <c r="H24" s="289"/>
      <c r="I24" s="289"/>
      <c r="J24" s="289"/>
      <c r="K24" s="255"/>
      <c r="L24" s="255"/>
      <c r="M24" s="255"/>
      <c r="N24" s="255"/>
    </row>
    <row r="25" spans="1:14" ht="13.95" customHeight="1">
      <c r="A25" s="255"/>
      <c r="B25" s="289"/>
      <c r="C25" s="289"/>
      <c r="D25" s="289"/>
      <c r="E25" s="289"/>
      <c r="F25" s="289"/>
      <c r="G25" s="289"/>
      <c r="H25" s="289"/>
      <c r="I25" s="289"/>
      <c r="J25" s="289"/>
      <c r="K25" s="255"/>
      <c r="L25" s="255"/>
      <c r="M25" s="255"/>
      <c r="N25" s="255"/>
    </row>
    <row r="26" spans="1:14" ht="13.95" customHeight="1">
      <c r="A26" s="255"/>
      <c r="B26" s="289"/>
      <c r="C26" s="289"/>
      <c r="D26" s="289"/>
      <c r="E26" s="289"/>
      <c r="F26" s="289"/>
      <c r="G26" s="289"/>
      <c r="H26" s="289"/>
      <c r="I26" s="289"/>
      <c r="J26" s="289"/>
      <c r="K26" s="255"/>
      <c r="L26" s="255"/>
      <c r="M26" s="255"/>
      <c r="N26" s="255"/>
    </row>
    <row r="27" spans="1:14" ht="13.95" customHeight="1">
      <c r="A27" s="255"/>
      <c r="B27" s="289"/>
      <c r="C27" s="289"/>
      <c r="D27" s="289"/>
      <c r="E27" s="289"/>
      <c r="F27" s="289"/>
      <c r="G27" s="289"/>
      <c r="H27" s="289"/>
      <c r="I27" s="289"/>
      <c r="J27" s="289"/>
      <c r="K27" s="255"/>
      <c r="L27" s="255"/>
      <c r="M27" s="255"/>
      <c r="N27" s="255"/>
    </row>
    <row r="28" spans="1:14" ht="13.95" customHeight="1">
      <c r="A28" s="255"/>
      <c r="B28" s="289"/>
      <c r="C28" s="289"/>
      <c r="D28" s="289"/>
      <c r="E28" s="289"/>
      <c r="F28" s="289"/>
      <c r="G28" s="289"/>
      <c r="H28" s="289"/>
      <c r="I28" s="289"/>
      <c r="J28" s="289"/>
      <c r="K28" s="255"/>
      <c r="L28" s="255"/>
      <c r="M28" s="255"/>
      <c r="N28" s="255"/>
    </row>
    <row r="29" spans="1:14" ht="13.95" customHeight="1">
      <c r="A29" s="255"/>
      <c r="B29" s="289"/>
      <c r="C29" s="289"/>
      <c r="D29" s="289"/>
      <c r="E29" s="289"/>
      <c r="F29" s="289"/>
      <c r="G29" s="289"/>
      <c r="H29" s="289"/>
      <c r="I29" s="289"/>
      <c r="J29" s="289"/>
      <c r="K29" s="255"/>
      <c r="L29" s="255"/>
      <c r="M29" s="255"/>
      <c r="N29" s="255"/>
    </row>
    <row r="30" spans="1:14" ht="13.95" customHeight="1">
      <c r="A30" s="255"/>
      <c r="B30" s="289"/>
      <c r="C30" s="289"/>
      <c r="D30" s="289"/>
      <c r="E30" s="289"/>
      <c r="F30" s="289"/>
      <c r="G30" s="289"/>
      <c r="H30" s="289"/>
      <c r="I30" s="289"/>
      <c r="J30" s="289"/>
      <c r="K30" s="255"/>
      <c r="L30" s="255"/>
      <c r="M30" s="255"/>
      <c r="N30" s="255"/>
    </row>
    <row r="31" spans="1:14" ht="13.95" customHeight="1">
      <c r="A31" s="255"/>
      <c r="B31" s="289"/>
      <c r="C31" s="289"/>
      <c r="D31" s="289"/>
      <c r="E31" s="289"/>
      <c r="F31" s="289"/>
      <c r="G31" s="289"/>
      <c r="H31" s="289"/>
      <c r="I31" s="289"/>
      <c r="J31" s="289"/>
      <c r="K31" s="255"/>
      <c r="L31" s="255"/>
      <c r="M31" s="255"/>
      <c r="N31" s="255"/>
    </row>
    <row r="32" spans="1:14" ht="13.95" customHeight="1">
      <c r="A32" s="255"/>
      <c r="B32" s="289"/>
      <c r="C32" s="289"/>
      <c r="D32" s="289"/>
      <c r="E32" s="289"/>
      <c r="F32" s="289"/>
      <c r="G32" s="289"/>
      <c r="H32" s="289"/>
      <c r="I32" s="289"/>
      <c r="J32" s="289"/>
      <c r="K32" s="255"/>
      <c r="L32" s="255"/>
      <c r="M32" s="255"/>
      <c r="N32" s="255"/>
    </row>
    <row r="33" spans="1:14" ht="13.95" customHeight="1">
      <c r="A33" s="255"/>
      <c r="B33" s="289"/>
      <c r="C33" s="289"/>
      <c r="D33" s="289"/>
      <c r="E33" s="289"/>
      <c r="F33" s="289"/>
      <c r="G33" s="289"/>
      <c r="H33" s="289"/>
      <c r="I33" s="289"/>
      <c r="J33" s="289"/>
      <c r="K33" s="255"/>
      <c r="L33" s="255"/>
      <c r="M33" s="255"/>
      <c r="N33" s="255"/>
    </row>
    <row r="34" spans="1:14" ht="13.95" customHeight="1">
      <c r="A34" s="255"/>
      <c r="B34" s="289"/>
      <c r="C34" s="289"/>
      <c r="D34" s="289"/>
      <c r="E34" s="289"/>
      <c r="F34" s="289"/>
      <c r="G34" s="289"/>
      <c r="H34" s="289"/>
      <c r="I34" s="289"/>
      <c r="J34" s="289"/>
      <c r="K34" s="255"/>
      <c r="L34" s="255"/>
      <c r="M34" s="255"/>
      <c r="N34" s="255"/>
    </row>
    <row r="35" spans="1:14" ht="13.95" customHeight="1">
      <c r="A35" s="255"/>
      <c r="B35" s="289"/>
      <c r="C35" s="289"/>
      <c r="D35" s="289"/>
      <c r="E35" s="289"/>
      <c r="F35" s="289"/>
      <c r="G35" s="289"/>
      <c r="H35" s="289"/>
      <c r="I35" s="289"/>
      <c r="J35" s="289"/>
      <c r="K35" s="255"/>
      <c r="L35" s="255"/>
      <c r="M35" s="255"/>
      <c r="N35" s="255"/>
    </row>
    <row r="36" spans="1:14" ht="13.95" customHeight="1">
      <c r="A36" s="255"/>
      <c r="B36" s="289"/>
      <c r="C36" s="289"/>
      <c r="D36" s="289"/>
      <c r="E36" s="289"/>
      <c r="F36" s="289"/>
      <c r="G36" s="289"/>
      <c r="H36" s="289"/>
      <c r="I36" s="289"/>
      <c r="J36" s="289"/>
      <c r="K36" s="255"/>
      <c r="L36" s="255"/>
      <c r="M36" s="255"/>
      <c r="N36" s="255"/>
    </row>
    <row r="37" spans="1:14" ht="13.95" customHeight="1">
      <c r="A37" s="255"/>
      <c r="B37" s="289"/>
      <c r="C37" s="289"/>
      <c r="D37" s="289"/>
      <c r="E37" s="289"/>
      <c r="F37" s="289"/>
      <c r="G37" s="289"/>
      <c r="H37" s="289"/>
      <c r="I37" s="289"/>
      <c r="J37" s="289"/>
      <c r="K37" s="255"/>
      <c r="L37" s="255"/>
      <c r="M37" s="255"/>
      <c r="N37" s="255"/>
    </row>
    <row r="38" spans="1:14" ht="13.95" customHeight="1">
      <c r="A38" s="255"/>
      <c r="B38" s="289"/>
      <c r="C38" s="289"/>
      <c r="D38" s="289"/>
      <c r="E38" s="289"/>
      <c r="F38" s="289"/>
      <c r="G38" s="289"/>
      <c r="H38" s="289"/>
      <c r="I38" s="289"/>
      <c r="J38" s="289"/>
      <c r="K38" s="255"/>
      <c r="L38" s="255"/>
      <c r="M38" s="255"/>
      <c r="N38" s="255"/>
    </row>
    <row r="39" spans="1:14">
      <c r="B39" s="232"/>
      <c r="N39" s="255"/>
    </row>
    <row r="40" spans="1:14">
      <c r="B40" s="232"/>
      <c r="I40" s="391" t="s">
        <v>74</v>
      </c>
      <c r="J40" s="391"/>
      <c r="K40" s="391"/>
      <c r="L40" s="391"/>
    </row>
    <row r="41" spans="1:14" ht="15.6" customHeight="1" thickBot="1">
      <c r="B41" s="232"/>
      <c r="C41" s="233"/>
      <c r="I41" s="391" t="s">
        <v>359</v>
      </c>
      <c r="J41" s="391"/>
      <c r="K41" s="391"/>
      <c r="L41" s="391"/>
    </row>
    <row r="42" spans="1:14" ht="28.8">
      <c r="B42" s="232"/>
      <c r="I42" s="485" t="s">
        <v>66</v>
      </c>
      <c r="J42" s="486" t="s">
        <v>67</v>
      </c>
      <c r="K42" s="486" t="s">
        <v>69</v>
      </c>
      <c r="L42" s="487" t="s">
        <v>68</v>
      </c>
    </row>
    <row r="43" spans="1:14">
      <c r="B43" s="232"/>
      <c r="C43" s="233"/>
      <c r="I43" s="310" t="s">
        <v>7</v>
      </c>
      <c r="J43" s="311">
        <v>280</v>
      </c>
      <c r="K43" s="311" t="s">
        <v>70</v>
      </c>
      <c r="L43" s="312" t="s">
        <v>63</v>
      </c>
    </row>
    <row r="44" spans="1:14">
      <c r="I44" s="310" t="s">
        <v>8</v>
      </c>
      <c r="J44" s="311">
        <v>280</v>
      </c>
      <c r="K44" s="311" t="s">
        <v>70</v>
      </c>
      <c r="L44" s="312" t="s">
        <v>63</v>
      </c>
    </row>
    <row r="45" spans="1:14">
      <c r="I45" s="310" t="s">
        <v>6</v>
      </c>
      <c r="J45" s="311">
        <v>250</v>
      </c>
      <c r="K45" s="311" t="s">
        <v>70</v>
      </c>
      <c r="L45" s="312" t="s">
        <v>63</v>
      </c>
    </row>
    <row r="46" spans="1:14">
      <c r="I46" s="310" t="s">
        <v>10</v>
      </c>
      <c r="J46" s="311">
        <v>250</v>
      </c>
      <c r="K46" s="311" t="s">
        <v>70</v>
      </c>
      <c r="L46" s="312" t="s">
        <v>63</v>
      </c>
    </row>
    <row r="47" spans="1:14">
      <c r="I47" s="310" t="s">
        <v>9</v>
      </c>
      <c r="J47" s="311">
        <v>240</v>
      </c>
      <c r="K47" s="311" t="s">
        <v>70</v>
      </c>
      <c r="L47" s="312" t="s">
        <v>63</v>
      </c>
    </row>
    <row r="48" spans="1:14">
      <c r="I48" s="310" t="s">
        <v>57</v>
      </c>
      <c r="J48" s="311">
        <v>70</v>
      </c>
      <c r="K48" s="311" t="s">
        <v>71</v>
      </c>
      <c r="L48" s="312" t="s">
        <v>64</v>
      </c>
    </row>
    <row r="49" spans="1:15">
      <c r="I49" s="310" t="s">
        <v>12</v>
      </c>
      <c r="J49" s="311">
        <v>19</v>
      </c>
      <c r="K49" s="311" t="s">
        <v>72</v>
      </c>
      <c r="L49" s="312" t="s">
        <v>65</v>
      </c>
    </row>
    <row r="50" spans="1:15" ht="15" thickBot="1">
      <c r="I50" s="313" t="s">
        <v>11</v>
      </c>
      <c r="J50" s="314">
        <v>17</v>
      </c>
      <c r="K50" s="314" t="s">
        <v>73</v>
      </c>
      <c r="L50" s="315" t="s">
        <v>65</v>
      </c>
    </row>
    <row r="54" spans="1:15">
      <c r="O54" s="3"/>
    </row>
    <row r="55" spans="1:15">
      <c r="H55" s="443" t="s">
        <v>195</v>
      </c>
      <c r="I55" s="443"/>
      <c r="J55" s="443"/>
      <c r="K55" s="443"/>
      <c r="L55" s="443"/>
      <c r="M55" s="443"/>
      <c r="N55" s="443"/>
      <c r="O55" s="317"/>
    </row>
    <row r="56" spans="1:15" ht="30" customHeight="1" thickBot="1">
      <c r="H56" s="477" t="s">
        <v>365</v>
      </c>
      <c r="I56" s="477"/>
      <c r="J56" s="477"/>
      <c r="K56" s="477"/>
      <c r="L56" s="477"/>
      <c r="M56" s="477"/>
      <c r="N56" s="477"/>
      <c r="O56" s="318"/>
    </row>
    <row r="57" spans="1:15" ht="39.6" customHeight="1" thickBot="1">
      <c r="H57" s="471" t="s">
        <v>188</v>
      </c>
      <c r="I57" s="472"/>
      <c r="J57" s="458" t="s">
        <v>190</v>
      </c>
      <c r="K57" s="470"/>
      <c r="L57" s="470"/>
      <c r="M57" s="470"/>
      <c r="N57" s="459"/>
      <c r="O57" s="319"/>
    </row>
    <row r="58" spans="1:15" ht="23.4" customHeight="1" thickBot="1">
      <c r="H58" s="473" t="s">
        <v>189</v>
      </c>
      <c r="I58" s="474"/>
      <c r="J58" s="458" t="s">
        <v>191</v>
      </c>
      <c r="K58" s="459"/>
      <c r="L58" s="458" t="s">
        <v>192</v>
      </c>
      <c r="M58" s="459"/>
      <c r="N58" s="316" t="s">
        <v>193</v>
      </c>
      <c r="O58" s="319"/>
    </row>
    <row r="59" spans="1:15" ht="15" thickBot="1">
      <c r="H59" s="475"/>
      <c r="I59" s="476"/>
      <c r="J59" s="415" t="s">
        <v>194</v>
      </c>
      <c r="K59" s="416"/>
      <c r="L59" s="416"/>
      <c r="M59" s="416"/>
      <c r="N59" s="417"/>
      <c r="O59" s="320"/>
    </row>
    <row r="60" spans="1:15" ht="15" thickBot="1">
      <c r="H60" s="468">
        <v>0.01</v>
      </c>
      <c r="I60" s="469"/>
      <c r="J60" s="460">
        <v>500</v>
      </c>
      <c r="K60" s="461"/>
      <c r="L60" s="460">
        <v>350</v>
      </c>
      <c r="M60" s="461"/>
      <c r="N60" s="321">
        <v>110</v>
      </c>
      <c r="O60" s="320"/>
    </row>
    <row r="61" spans="1:15" ht="15" thickBot="1">
      <c r="A61" s="453"/>
      <c r="B61" s="453"/>
      <c r="C61" s="453"/>
      <c r="D61" s="453"/>
      <c r="E61" s="453"/>
      <c r="H61" s="466">
        <v>0.1</v>
      </c>
      <c r="I61" s="467"/>
      <c r="J61" s="462">
        <v>170</v>
      </c>
      <c r="K61" s="463"/>
      <c r="L61" s="462">
        <v>110</v>
      </c>
      <c r="M61" s="463"/>
      <c r="N61" s="322">
        <v>38.799999999999997</v>
      </c>
      <c r="O61" s="320"/>
    </row>
    <row r="62" spans="1:15" ht="15" thickBot="1">
      <c r="H62" s="468">
        <v>1</v>
      </c>
      <c r="I62" s="469"/>
      <c r="J62" s="464">
        <v>55</v>
      </c>
      <c r="K62" s="465"/>
      <c r="L62" s="460">
        <v>35</v>
      </c>
      <c r="M62" s="461"/>
      <c r="N62" s="321">
        <v>19.5</v>
      </c>
      <c r="O62" s="320"/>
    </row>
    <row r="63" spans="1:15" ht="15" thickBot="1">
      <c r="H63" s="466">
        <v>10</v>
      </c>
      <c r="I63" s="467"/>
      <c r="J63" s="462">
        <v>24.6</v>
      </c>
      <c r="K63" s="463"/>
      <c r="L63" s="462">
        <v>17</v>
      </c>
      <c r="M63" s="463"/>
      <c r="N63" s="322">
        <v>11.5</v>
      </c>
      <c r="O63" s="320"/>
    </row>
    <row r="64" spans="1:15" ht="15" thickBot="1">
      <c r="H64" s="468">
        <v>100</v>
      </c>
      <c r="I64" s="469"/>
      <c r="J64" s="460">
        <v>17</v>
      </c>
      <c r="K64" s="461"/>
      <c r="L64" s="460">
        <v>12</v>
      </c>
      <c r="M64" s="461"/>
      <c r="N64" s="321">
        <v>7</v>
      </c>
      <c r="O64" s="320"/>
    </row>
    <row r="65" spans="1:19" ht="24" customHeight="1">
      <c r="A65" s="454" t="s">
        <v>363</v>
      </c>
      <c r="B65" s="454"/>
      <c r="C65" s="454"/>
      <c r="D65" s="454"/>
      <c r="E65" s="454"/>
      <c r="F65" s="454"/>
      <c r="O65" s="3"/>
    </row>
    <row r="66" spans="1:19" ht="5.4" customHeight="1">
      <c r="O66" s="3"/>
    </row>
    <row r="67" spans="1:19" ht="16.2">
      <c r="A67" s="443" t="s">
        <v>364</v>
      </c>
      <c r="B67" s="443"/>
      <c r="C67" s="443"/>
      <c r="D67" s="443"/>
      <c r="E67" s="443"/>
      <c r="F67" s="443"/>
      <c r="O67" s="3"/>
    </row>
    <row r="68" spans="1:19" ht="4.95" customHeight="1"/>
    <row r="69" spans="1:19">
      <c r="A69" s="488" t="s">
        <v>362</v>
      </c>
      <c r="B69" s="488"/>
      <c r="C69" s="488"/>
      <c r="D69" s="488"/>
      <c r="E69" s="488"/>
      <c r="F69" s="488"/>
      <c r="O69" s="249"/>
      <c r="P69" s="249"/>
      <c r="Q69" s="249"/>
      <c r="R69" s="249"/>
      <c r="S69" s="3"/>
    </row>
    <row r="70" spans="1:19">
      <c r="O70" s="455"/>
      <c r="P70" s="455"/>
      <c r="Q70" s="455"/>
      <c r="R70" s="455"/>
      <c r="S70" s="3"/>
    </row>
    <row r="71" spans="1:19">
      <c r="O71" s="250"/>
      <c r="P71" s="456"/>
      <c r="Q71" s="456"/>
      <c r="R71" s="456"/>
      <c r="S71" s="3"/>
    </row>
    <row r="72" spans="1:19">
      <c r="A72" s="431"/>
      <c r="B72" s="431"/>
      <c r="C72" s="431"/>
      <c r="D72" s="431"/>
      <c r="O72" s="250"/>
      <c r="P72" s="251"/>
      <c r="Q72" s="251"/>
      <c r="R72" s="251"/>
      <c r="S72" s="3"/>
    </row>
    <row r="73" spans="1:19">
      <c r="O73" s="252"/>
      <c r="P73" s="457"/>
      <c r="Q73" s="457"/>
      <c r="R73" s="457"/>
      <c r="S73" s="3"/>
    </row>
    <row r="74" spans="1:19">
      <c r="O74" s="253"/>
      <c r="P74" s="253"/>
      <c r="Q74" s="253"/>
      <c r="R74" s="253"/>
      <c r="S74" s="3"/>
    </row>
    <row r="75" spans="1:19">
      <c r="O75" s="254"/>
      <c r="P75" s="254"/>
      <c r="Q75" s="254"/>
      <c r="R75" s="254"/>
      <c r="S75" s="3"/>
    </row>
    <row r="76" spans="1:19">
      <c r="O76" s="253"/>
      <c r="P76" s="253"/>
      <c r="Q76" s="253"/>
      <c r="R76" s="253"/>
      <c r="S76" s="3"/>
    </row>
    <row r="77" spans="1:19">
      <c r="O77" s="254"/>
      <c r="P77" s="254"/>
      <c r="Q77" s="254"/>
      <c r="R77" s="254"/>
      <c r="S77" s="3"/>
    </row>
    <row r="78" spans="1:19">
      <c r="O78" s="253"/>
      <c r="P78" s="253"/>
      <c r="Q78" s="253"/>
      <c r="R78" s="253"/>
      <c r="S78" s="3"/>
    </row>
    <row r="79" spans="1:19">
      <c r="O79" s="3"/>
      <c r="P79" s="3"/>
      <c r="Q79" s="3"/>
      <c r="R79" s="3"/>
      <c r="S79" s="3"/>
    </row>
  </sheetData>
  <sheetProtection algorithmName="SHA-512" hashValue="GepBOE5aEX7o2uJMrxm+hinbEUpCf4DPivAQGQmM2z1CndGMz/iYqL+BERPqczmDCilkmcIRjsnn2v9I3X3LbQ==" saltValue="U++xsxfAgPk0FJlANXdqNA==" spinCount="100000" sheet="1" objects="1" scenarios="1"/>
  <mergeCells count="53">
    <mergeCell ref="A69:F69"/>
    <mergeCell ref="H55:N55"/>
    <mergeCell ref="H56:N56"/>
    <mergeCell ref="A1:N1"/>
    <mergeCell ref="A2:N2"/>
    <mergeCell ref="H62:I62"/>
    <mergeCell ref="B3:J4"/>
    <mergeCell ref="I40:L40"/>
    <mergeCell ref="A7:C7"/>
    <mergeCell ref="A8:C8"/>
    <mergeCell ref="K6:L6"/>
    <mergeCell ref="K7:L7"/>
    <mergeCell ref="K8:L8"/>
    <mergeCell ref="H63:I63"/>
    <mergeCell ref="H64:I64"/>
    <mergeCell ref="J57:N57"/>
    <mergeCell ref="J59:N59"/>
    <mergeCell ref="H57:I57"/>
    <mergeCell ref="H58:I58"/>
    <mergeCell ref="H59:I59"/>
    <mergeCell ref="H60:I60"/>
    <mergeCell ref="H61:I61"/>
    <mergeCell ref="L61:M61"/>
    <mergeCell ref="L62:M62"/>
    <mergeCell ref="L63:M63"/>
    <mergeCell ref="L64:M64"/>
    <mergeCell ref="O70:R70"/>
    <mergeCell ref="P71:R71"/>
    <mergeCell ref="P73:R73"/>
    <mergeCell ref="J58:K58"/>
    <mergeCell ref="J60:K60"/>
    <mergeCell ref="J61:K61"/>
    <mergeCell ref="J62:K62"/>
    <mergeCell ref="J63:K63"/>
    <mergeCell ref="J64:K64"/>
    <mergeCell ref="L58:M58"/>
    <mergeCell ref="L60:M60"/>
    <mergeCell ref="A67:F67"/>
    <mergeCell ref="I6:J6"/>
    <mergeCell ref="I7:J7"/>
    <mergeCell ref="I8:J8"/>
    <mergeCell ref="A13:M13"/>
    <mergeCell ref="A14:M14"/>
    <mergeCell ref="B15:C15"/>
    <mergeCell ref="D15:E15"/>
    <mergeCell ref="F15:G15"/>
    <mergeCell ref="H15:I15"/>
    <mergeCell ref="J15:K15"/>
    <mergeCell ref="L15:M15"/>
    <mergeCell ref="A72:D72"/>
    <mergeCell ref="A61:E61"/>
    <mergeCell ref="I41:L41"/>
    <mergeCell ref="A65:F65"/>
  </mergeCells>
  <phoneticPr fontId="0" type="noConversion"/>
  <printOptions horizontalCentered="1"/>
  <pageMargins left="0.2" right="0.2" top="0.25" bottom="0.25" header="0.3" footer="0.3"/>
  <pageSetup scale="60" orientation="portrait" horizontalDpi="4294967293" verticalDpi="4294967293" r:id="rId1"/>
  <headerFooter>
    <oddFooter>&amp;L&amp;F &amp;A&amp;RPage &amp;P of &amp;N</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G63"/>
  <sheetViews>
    <sheetView showGridLines="0" workbookViewId="0">
      <selection activeCell="A2" sqref="A2:B2"/>
    </sheetView>
  </sheetViews>
  <sheetFormatPr defaultColWidth="9.109375" defaultRowHeight="14.4"/>
  <cols>
    <col min="1" max="1" width="9.109375" style="1"/>
    <col min="2" max="2" width="92.109375" style="1" customWidth="1"/>
    <col min="3" max="16384" width="9.109375" style="1"/>
  </cols>
  <sheetData>
    <row r="1" spans="1:7" ht="28.2" customHeight="1" thickBot="1">
      <c r="A1" s="379"/>
      <c r="B1" s="380"/>
      <c r="C1" s="231"/>
      <c r="D1" s="231"/>
      <c r="E1" s="231"/>
      <c r="F1" s="231"/>
      <c r="G1" s="231"/>
    </row>
    <row r="2" spans="1:7" ht="15" thickBot="1">
      <c r="A2" s="376" t="s">
        <v>331</v>
      </c>
      <c r="B2" s="378"/>
      <c r="C2" s="236"/>
      <c r="D2" s="236"/>
      <c r="E2" s="236"/>
      <c r="F2" s="236"/>
      <c r="G2" s="236"/>
    </row>
    <row r="3" spans="1:7">
      <c r="A3" s="260"/>
      <c r="B3" s="478"/>
      <c r="C3" s="237"/>
      <c r="D3" s="237"/>
      <c r="E3" s="237"/>
      <c r="F3" s="230"/>
      <c r="G3" s="230"/>
    </row>
    <row r="4" spans="1:7">
      <c r="A4" s="255"/>
      <c r="B4" s="479"/>
      <c r="C4" s="237"/>
      <c r="D4" s="237"/>
      <c r="E4" s="237"/>
      <c r="F4" s="214"/>
      <c r="G4" s="214"/>
    </row>
    <row r="5" spans="1:7" ht="15" thickBot="1">
      <c r="A5" s="255"/>
      <c r="B5" s="255"/>
    </row>
    <row r="6" spans="1:7" ht="15.6">
      <c r="A6" s="483" t="s">
        <v>75</v>
      </c>
      <c r="B6" s="484"/>
      <c r="C6" s="259"/>
      <c r="D6" s="214"/>
    </row>
    <row r="7" spans="1:7" ht="6" customHeight="1">
      <c r="A7" s="261"/>
      <c r="B7" s="262"/>
    </row>
    <row r="8" spans="1:7">
      <c r="A8" s="263" t="s">
        <v>110</v>
      </c>
      <c r="B8" s="282" t="s">
        <v>116</v>
      </c>
    </row>
    <row r="9" spans="1:7">
      <c r="A9" s="263" t="s">
        <v>111</v>
      </c>
      <c r="B9" s="282" t="s">
        <v>117</v>
      </c>
    </row>
    <row r="10" spans="1:7">
      <c r="A10" s="263" t="s">
        <v>112</v>
      </c>
      <c r="B10" s="282" t="s">
        <v>114</v>
      </c>
    </row>
    <row r="11" spans="1:7">
      <c r="A11" s="263" t="s">
        <v>113</v>
      </c>
      <c r="B11" s="282" t="s">
        <v>115</v>
      </c>
    </row>
    <row r="12" spans="1:7" ht="15.6" customHeight="1">
      <c r="A12" s="264" t="s">
        <v>76</v>
      </c>
      <c r="B12" s="265" t="s">
        <v>121</v>
      </c>
      <c r="D12" s="100"/>
    </row>
    <row r="13" spans="1:7" ht="29.4" customHeight="1">
      <c r="A13" s="264" t="s">
        <v>80</v>
      </c>
      <c r="B13" s="265" t="s">
        <v>325</v>
      </c>
      <c r="D13" s="100"/>
    </row>
    <row r="14" spans="1:7" ht="15.6" customHeight="1">
      <c r="A14" s="264" t="s">
        <v>279</v>
      </c>
      <c r="B14" s="265" t="s">
        <v>77</v>
      </c>
      <c r="D14" s="100"/>
    </row>
    <row r="15" spans="1:7" ht="15.6">
      <c r="A15" s="264" t="s">
        <v>280</v>
      </c>
      <c r="B15" s="265" t="s">
        <v>318</v>
      </c>
      <c r="D15" s="100"/>
    </row>
    <row r="16" spans="1:7" ht="31.2" customHeight="1">
      <c r="A16" s="264" t="s">
        <v>281</v>
      </c>
      <c r="B16" s="265" t="s">
        <v>319</v>
      </c>
      <c r="D16" s="100"/>
    </row>
    <row r="17" spans="1:2" ht="15.6">
      <c r="A17" s="264" t="s">
        <v>282</v>
      </c>
      <c r="B17" s="265" t="s">
        <v>320</v>
      </c>
    </row>
    <row r="18" spans="1:2" ht="15.6">
      <c r="A18" s="264" t="s">
        <v>78</v>
      </c>
      <c r="B18" s="265" t="s">
        <v>321</v>
      </c>
    </row>
    <row r="19" spans="1:2" ht="15.6">
      <c r="A19" s="264" t="s">
        <v>79</v>
      </c>
      <c r="B19" s="265" t="s">
        <v>322</v>
      </c>
    </row>
    <row r="20" spans="1:2">
      <c r="A20" s="263" t="s">
        <v>109</v>
      </c>
      <c r="B20" s="282" t="s">
        <v>323</v>
      </c>
    </row>
    <row r="21" spans="1:2">
      <c r="A21" s="263" t="s">
        <v>123</v>
      </c>
      <c r="B21" s="282" t="s">
        <v>124</v>
      </c>
    </row>
    <row r="22" spans="1:2" ht="15.6">
      <c r="A22" s="263" t="s">
        <v>203</v>
      </c>
      <c r="B22" s="265" t="s">
        <v>324</v>
      </c>
    </row>
    <row r="23" spans="1:2" ht="15.6">
      <c r="A23" s="264" t="s">
        <v>83</v>
      </c>
      <c r="B23" s="265" t="s">
        <v>84</v>
      </c>
    </row>
    <row r="24" spans="1:2" ht="15.6">
      <c r="A24" s="264" t="s">
        <v>290</v>
      </c>
      <c r="B24" s="265" t="s">
        <v>291</v>
      </c>
    </row>
    <row r="25" spans="1:2" ht="15.6">
      <c r="A25" s="264" t="s">
        <v>87</v>
      </c>
      <c r="B25" s="265" t="s">
        <v>88</v>
      </c>
    </row>
    <row r="26" spans="1:2" ht="15.6">
      <c r="A26" s="264" t="s">
        <v>85</v>
      </c>
      <c r="B26" s="265" t="s">
        <v>86</v>
      </c>
    </row>
    <row r="27" spans="1:2" ht="15.6">
      <c r="A27" s="264" t="s">
        <v>103</v>
      </c>
      <c r="B27" s="265" t="s">
        <v>326</v>
      </c>
    </row>
    <row r="28" spans="1:2" ht="15.6">
      <c r="A28" s="266" t="s">
        <v>296</v>
      </c>
      <c r="B28" s="267" t="s">
        <v>292</v>
      </c>
    </row>
    <row r="29" spans="1:2" ht="15.6">
      <c r="A29" s="268" t="s">
        <v>297</v>
      </c>
      <c r="B29" s="267" t="s">
        <v>293</v>
      </c>
    </row>
    <row r="30" spans="1:2" ht="15.6">
      <c r="A30" s="268" t="s">
        <v>298</v>
      </c>
      <c r="B30" s="267" t="s">
        <v>294</v>
      </c>
    </row>
    <row r="31" spans="1:2" ht="15.6">
      <c r="A31" s="268" t="s">
        <v>299</v>
      </c>
      <c r="B31" s="267" t="s">
        <v>295</v>
      </c>
    </row>
    <row r="32" spans="1:2">
      <c r="A32" s="263" t="s">
        <v>81</v>
      </c>
      <c r="B32" s="265" t="s">
        <v>82</v>
      </c>
    </row>
    <row r="33" spans="1:7" ht="15.6">
      <c r="A33" s="264" t="s">
        <v>99</v>
      </c>
      <c r="B33" s="265" t="s">
        <v>100</v>
      </c>
    </row>
    <row r="34" spans="1:7" ht="15.6">
      <c r="A34" s="268" t="s">
        <v>301</v>
      </c>
      <c r="B34" s="267" t="s">
        <v>300</v>
      </c>
    </row>
    <row r="35" spans="1:7" ht="15.6">
      <c r="A35" s="263" t="s">
        <v>101</v>
      </c>
      <c r="B35" s="265" t="s">
        <v>102</v>
      </c>
    </row>
    <row r="36" spans="1:7">
      <c r="A36" s="263" t="s">
        <v>104</v>
      </c>
      <c r="B36" s="265" t="s">
        <v>105</v>
      </c>
    </row>
    <row r="37" spans="1:7" ht="15.6">
      <c r="A37" s="264" t="s">
        <v>106</v>
      </c>
      <c r="B37" s="265" t="s">
        <v>107</v>
      </c>
    </row>
    <row r="38" spans="1:7" ht="15.6">
      <c r="A38" s="263" t="s">
        <v>302</v>
      </c>
      <c r="B38" s="265" t="s">
        <v>108</v>
      </c>
    </row>
    <row r="39" spans="1:7" s="258" customFormat="1" ht="29.4">
      <c r="A39" s="269" t="s">
        <v>303</v>
      </c>
      <c r="B39" s="270" t="s">
        <v>304</v>
      </c>
    </row>
    <row r="40" spans="1:7" ht="15.6">
      <c r="A40" s="263" t="s">
        <v>89</v>
      </c>
      <c r="B40" s="265" t="s">
        <v>317</v>
      </c>
    </row>
    <row r="41" spans="1:7" ht="15.6">
      <c r="A41" s="263" t="s">
        <v>287</v>
      </c>
      <c r="B41" s="265" t="s">
        <v>90</v>
      </c>
    </row>
    <row r="42" spans="1:7" ht="15.6">
      <c r="A42" s="263" t="s">
        <v>289</v>
      </c>
      <c r="B42" s="265" t="s">
        <v>92</v>
      </c>
    </row>
    <row r="43" spans="1:7" ht="15.6">
      <c r="A43" s="263" t="s">
        <v>288</v>
      </c>
      <c r="B43" s="265" t="s">
        <v>91</v>
      </c>
      <c r="D43" s="214"/>
      <c r="E43" s="214"/>
      <c r="F43" s="214"/>
      <c r="G43" s="214"/>
    </row>
    <row r="44" spans="1:7" ht="15.6">
      <c r="A44" s="271" t="s">
        <v>314</v>
      </c>
      <c r="B44" s="265" t="s">
        <v>313</v>
      </c>
      <c r="D44" s="214"/>
      <c r="E44" s="323"/>
      <c r="F44" s="323"/>
      <c r="G44" s="214"/>
    </row>
    <row r="45" spans="1:7" ht="31.2" customHeight="1">
      <c r="A45" s="272" t="s">
        <v>315</v>
      </c>
      <c r="B45" s="273" t="s">
        <v>352</v>
      </c>
      <c r="D45" s="214"/>
      <c r="E45" s="214"/>
      <c r="F45" s="214"/>
      <c r="G45" s="214"/>
    </row>
    <row r="46" spans="1:7" ht="29.4" customHeight="1">
      <c r="A46" s="271" t="s">
        <v>316</v>
      </c>
      <c r="B46" s="274" t="s">
        <v>353</v>
      </c>
    </row>
    <row r="47" spans="1:7" ht="15.6">
      <c r="A47" s="263" t="s">
        <v>93</v>
      </c>
      <c r="B47" s="265" t="s">
        <v>94</v>
      </c>
    </row>
    <row r="48" spans="1:7" ht="15.6">
      <c r="A48" s="263" t="s">
        <v>97</v>
      </c>
      <c r="B48" s="265" t="s">
        <v>98</v>
      </c>
    </row>
    <row r="49" spans="1:4" ht="15.6">
      <c r="A49" s="275" t="s">
        <v>306</v>
      </c>
      <c r="B49" s="276" t="s">
        <v>305</v>
      </c>
    </row>
    <row r="50" spans="1:4" ht="15.6">
      <c r="A50" s="277" t="s">
        <v>307</v>
      </c>
      <c r="B50" s="276" t="s">
        <v>308</v>
      </c>
    </row>
    <row r="51" spans="1:4" ht="15.6">
      <c r="A51" s="275" t="s">
        <v>309</v>
      </c>
      <c r="B51" s="276" t="s">
        <v>310</v>
      </c>
    </row>
    <row r="52" spans="1:4" ht="15.6">
      <c r="A52" s="263" t="s">
        <v>95</v>
      </c>
      <c r="B52" s="265" t="s">
        <v>96</v>
      </c>
    </row>
    <row r="53" spans="1:4" ht="31.8" thickBot="1">
      <c r="A53" s="278" t="s">
        <v>311</v>
      </c>
      <c r="B53" s="279" t="s">
        <v>312</v>
      </c>
    </row>
    <row r="54" spans="1:4" ht="6" customHeight="1" thickBot="1">
      <c r="A54" s="286"/>
      <c r="B54" s="287"/>
    </row>
    <row r="55" spans="1:4" ht="27" customHeight="1">
      <c r="A55" s="483" t="s">
        <v>60</v>
      </c>
      <c r="B55" s="484"/>
      <c r="C55" s="259"/>
      <c r="D55" s="214"/>
    </row>
    <row r="56" spans="1:4" ht="6" customHeight="1">
      <c r="A56" s="261"/>
      <c r="B56" s="262"/>
    </row>
    <row r="57" spans="1:4" ht="32.4" customHeight="1">
      <c r="A57" s="280" t="s">
        <v>283</v>
      </c>
      <c r="B57" s="281" t="s">
        <v>126</v>
      </c>
    </row>
    <row r="58" spans="1:4" ht="22.2" customHeight="1">
      <c r="A58" s="280" t="s">
        <v>284</v>
      </c>
      <c r="B58" s="265" t="s">
        <v>196</v>
      </c>
    </row>
    <row r="59" spans="1:4" ht="22.2" customHeight="1">
      <c r="A59" s="280" t="s">
        <v>327</v>
      </c>
      <c r="B59" s="282" t="s">
        <v>61</v>
      </c>
    </row>
    <row r="60" spans="1:4" ht="49.2" customHeight="1">
      <c r="A60" s="280" t="s">
        <v>328</v>
      </c>
      <c r="B60" s="283" t="s">
        <v>285</v>
      </c>
    </row>
    <row r="61" spans="1:4" ht="46.8" customHeight="1">
      <c r="A61" s="280" t="s">
        <v>329</v>
      </c>
      <c r="B61" s="281" t="s">
        <v>122</v>
      </c>
    </row>
    <row r="62" spans="1:4" ht="39" customHeight="1" thickBot="1">
      <c r="A62" s="284" t="s">
        <v>330</v>
      </c>
      <c r="B62" s="285" t="s">
        <v>62</v>
      </c>
    </row>
    <row r="63" spans="1:4" ht="6" customHeight="1" thickBot="1">
      <c r="A63" s="286"/>
      <c r="B63" s="287"/>
    </row>
  </sheetData>
  <sheetProtection algorithmName="SHA-512" hashValue="7LJKI0X425d59rgw2ZkjoRAbyhD3oech7wKyKalS+PCOn4V9uc0zm9g/oWDaWMe5PhObBvEhwo8IGv4KY8C0XQ==" saltValue="tWLf9eXSDdLudAzeIDnCfQ==" spinCount="100000" sheet="1" objects="1" scenarios="1"/>
  <mergeCells count="5">
    <mergeCell ref="A1:B1"/>
    <mergeCell ref="A2:B2"/>
    <mergeCell ref="B3:B4"/>
    <mergeCell ref="A55:B55"/>
    <mergeCell ref="A6:B6"/>
  </mergeCells>
  <pageMargins left="0.7" right="0.7" top="0.75" bottom="0.75" header="0.3" footer="0.3"/>
  <pageSetup scale="90" fitToHeight="2" orientation="portrait" horizontalDpi="1200" verticalDpi="1200" r:id="rId1"/>
  <headerFooter>
    <oddFooter>&amp;L&amp;F&amp;A&amp;RPage &amp;P of &amp;N</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
  <sheetViews>
    <sheetView workbookViewId="0"/>
  </sheetViews>
  <sheetFormatPr defaultRowHeight="14.4"/>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kument" ma:contentTypeID="0x010100C85C4B954EB6214E8BABE1D008FFE8DA" ma:contentTypeVersion="11" ma:contentTypeDescription="Skapa ett nytt dokument." ma:contentTypeScope="" ma:versionID="242d2d0060969d01df20db7a28e5069f">
  <xsd:schema xmlns:xsd="http://www.w3.org/2001/XMLSchema" xmlns:xs="http://www.w3.org/2001/XMLSchema" xmlns:p="http://schemas.microsoft.com/office/2006/metadata/properties" xmlns:ns3="cb6f9514-f2ca-4775-8ba2-813cb9cbb6a9" xmlns:ns4="9e027730-2b5f-4896-bbbd-a231399af89e" targetNamespace="http://schemas.microsoft.com/office/2006/metadata/properties" ma:root="true" ma:fieldsID="240270a88765b907c830c53c7d12f0bf" ns3:_="" ns4:_="">
    <xsd:import namespace="cb6f9514-f2ca-4775-8ba2-813cb9cbb6a9"/>
    <xsd:import namespace="9e027730-2b5f-4896-bbbd-a231399af89e"/>
    <xsd:element name="properties">
      <xsd:complexType>
        <xsd:sequence>
          <xsd:element name="documentManagement">
            <xsd:complexType>
              <xsd:all>
                <xsd:element ref="ns3:MediaServiceMetadata" minOccurs="0"/>
                <xsd:element ref="ns3:MediaServiceFastMetadata" minOccurs="0"/>
                <xsd:element ref="ns3:MediaServiceAutoTags" minOccurs="0"/>
                <xsd:element ref="ns4:SharedWithUsers" minOccurs="0"/>
                <xsd:element ref="ns4:SharedWithDetails" minOccurs="0"/>
                <xsd:element ref="ns4:SharingHintHash" minOccurs="0"/>
                <xsd:element ref="ns3:MediaServiceDateTaken" minOccurs="0"/>
                <xsd:element ref="ns3:MediaServiceLocation" minOccurs="0"/>
                <xsd:element ref="ns3:MediaServiceOCR" minOccurs="0"/>
                <xsd:element ref="ns3:MediaServiceGenerationTime" minOccurs="0"/>
                <xsd:element ref="ns3: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b6f9514-f2ca-4775-8ba2-813cb9cbb6a9" elementFormDefault="qualified">
    <xsd:import namespace="http://schemas.microsoft.com/office/2006/documentManagement/types"/>
    <xsd:import namespace="http://schemas.microsoft.com/office/infopath/2007/PartnerControls"/>
    <xsd:element name="MediaServiceMetadata" ma:index="8" nillable="true" ma:displayName="MediaServiceMetadata" ma:description="" ma:hidden="true" ma:internalName="MediaServiceMetadata" ma:readOnly="true">
      <xsd:simpleType>
        <xsd:restriction base="dms:Note"/>
      </xsd:simpleType>
    </xsd:element>
    <xsd:element name="MediaServiceFastMetadata" ma:index="9" nillable="true" ma:displayName="MediaServiceFastMetadata" ma:description="" ma:hidden="true" ma:internalName="MediaServiceFastMetadata" ma:readOnly="true">
      <xsd:simpleType>
        <xsd:restriction base="dms:Note"/>
      </xsd:simpleType>
    </xsd:element>
    <xsd:element name="MediaServiceAutoTags" ma:index="10" nillable="true" ma:displayName="MediaServiceAutoTags" ma:description="" ma:internalName="MediaServiceAutoTags" ma:readOnly="true">
      <xsd:simpleType>
        <xsd:restriction base="dms:Text"/>
      </xsd:simpleType>
    </xsd:element>
    <xsd:element name="MediaServiceDateTaken" ma:index="14" nillable="true" ma:displayName="MediaServiceDateTaken" ma:hidden="true" ma:internalName="MediaServiceDateTaken" ma:readOnly="true">
      <xsd:simpleType>
        <xsd:restriction base="dms:Text"/>
      </xsd:simpleType>
    </xsd:element>
    <xsd:element name="MediaServiceLocation" ma:index="15" nillable="true" ma:displayName="MediaServiceLocation" ma:internalName="MediaServiceLocation" ma:readOnly="true">
      <xsd:simpleType>
        <xsd:restriction base="dms:Text"/>
      </xsd:simpleType>
    </xsd:element>
    <xsd:element name="MediaServiceOCR" ma:index="16" nillable="true" ma:displayName="MediaServiceOCR"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e027730-2b5f-4896-bbbd-a231399af89e" elementFormDefault="qualified">
    <xsd:import namespace="http://schemas.microsoft.com/office/2006/documentManagement/types"/>
    <xsd:import namespace="http://schemas.microsoft.com/office/infopath/2007/PartnerControls"/>
    <xsd:element name="SharedWithUsers" ma:index="11" nillable="true" ma:displayName="Delat med"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2" nillable="true" ma:displayName="Delat med information" ma:description="" ma:internalName="SharedWithDetails" ma:readOnly="true">
      <xsd:simpleType>
        <xsd:restriction base="dms:Note">
          <xsd:maxLength value="255"/>
        </xsd:restriction>
      </xsd:simpleType>
    </xsd:element>
    <xsd:element name="SharingHintHash" ma:index="13" nillable="true" ma:displayName="Delar tips, Hash" ma:description=""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nehållstyp"/>
        <xsd:element ref="dc:title" minOccurs="0" maxOccurs="1" ma:index="4" ma:displayName="Rubrik"/>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05B30037-D8F4-4C70-8469-273490C95E11}">
  <ds:schemaRefs>
    <ds:schemaRef ds:uri="http://schemas.microsoft.com/sharepoint/v3/contenttype/forms"/>
  </ds:schemaRefs>
</ds:datastoreItem>
</file>

<file path=customXml/itemProps2.xml><?xml version="1.0" encoding="utf-8"?>
<ds:datastoreItem xmlns:ds="http://schemas.openxmlformats.org/officeDocument/2006/customXml" ds:itemID="{00BD2A9A-C098-4693-8E95-36CEA9AA1CEE}">
  <ds:schemaRefs>
    <ds:schemaRef ds:uri="cb6f9514-f2ca-4775-8ba2-813cb9cbb6a9"/>
    <ds:schemaRef ds:uri="http://schemas.microsoft.com/office/2006/documentManagement/types"/>
    <ds:schemaRef ds:uri="http://schemas.microsoft.com/office/infopath/2007/PartnerControls"/>
    <ds:schemaRef ds:uri="http://purl.org/dc/elements/1.1/"/>
    <ds:schemaRef ds:uri="http://schemas.microsoft.com/office/2006/metadata/properties"/>
    <ds:schemaRef ds:uri="9e027730-2b5f-4896-bbbd-a231399af89e"/>
    <ds:schemaRef ds:uri="http://purl.org/dc/terms/"/>
    <ds:schemaRef ds:uri="http://schemas.openxmlformats.org/package/2006/metadata/core-properties"/>
    <ds:schemaRef ds:uri="http://www.w3.org/XML/1998/namespace"/>
    <ds:schemaRef ds:uri="http://purl.org/dc/dcmitype/"/>
  </ds:schemaRefs>
</ds:datastoreItem>
</file>

<file path=customXml/itemProps3.xml><?xml version="1.0" encoding="utf-8"?>
<ds:datastoreItem xmlns:ds="http://schemas.openxmlformats.org/officeDocument/2006/customXml" ds:itemID="{97FE7754-4B77-43BA-9210-F5C6680516D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cb6f9514-f2ca-4775-8ba2-813cb9cbb6a9"/>
    <ds:schemaRef ds:uri="9e027730-2b5f-4896-bbbd-a231399af89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8</vt:i4>
      </vt:variant>
    </vt:vector>
  </HeadingPairs>
  <TitlesOfParts>
    <vt:vector size="15" baseType="lpstr">
      <vt:lpstr>Copyright-Notices</vt:lpstr>
      <vt:lpstr>Salient Pole Synch. Machine</vt:lpstr>
      <vt:lpstr>Synchronous Cylindrical Rotor</vt:lpstr>
      <vt:lpstr>Induction Machine</vt:lpstr>
      <vt:lpstr>NEMA frame ball bearings</vt:lpstr>
      <vt:lpstr>Abbreviations &amp; References</vt:lpstr>
      <vt:lpstr>Sheet2</vt:lpstr>
      <vt:lpstr>'Copyright-Notices'!_DV_M30</vt:lpstr>
      <vt:lpstr>'Copyright-Notices'!_DV_M5</vt:lpstr>
      <vt:lpstr>'Abbreviations &amp; References'!Print_Area</vt:lpstr>
      <vt:lpstr>'Copyright-Notices'!Print_Area</vt:lpstr>
      <vt:lpstr>'Induction Machine'!Print_Area</vt:lpstr>
      <vt:lpstr>'NEMA frame ball bearings'!Print_Area</vt:lpstr>
      <vt:lpstr>'Salient Pole Synch. Machine'!Print_Area</vt:lpstr>
      <vt:lpstr>'Synchronous Cylindrical Rotor'!Print_Area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Your User Name</dc:creator>
  <cp:lastModifiedBy>Lorraine Padden</cp:lastModifiedBy>
  <cp:lastPrinted>2021-09-04T17:23:16Z</cp:lastPrinted>
  <dcterms:created xsi:type="dcterms:W3CDTF">2009-04-10T20:43:05Z</dcterms:created>
  <dcterms:modified xsi:type="dcterms:W3CDTF">2021-10-06T16:29:37Z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0x010100C85C4B954EB6214E8BABE1D008FFE8DA</vt:lpwstr>
  </property>
</Properties>
</file>